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syddanskuni.sharepoint.com/sites/Bachelorprojekt2026/Delte dokumenter/General/Laboratorie/"/>
    </mc:Choice>
  </mc:AlternateContent>
  <xr:revisionPtr revIDLastSave="3386" documentId="11_79C225D3F998DA62702EDB6EB457A9D83B73F6F9" xr6:coauthVersionLast="47" xr6:coauthVersionMax="47" xr10:uidLastSave="{0873A1FA-BFDC-492C-826B-74124C2D5C86}"/>
  <bookViews>
    <workbookView xWindow="-108" yWindow="-108" windowWidth="23256" windowHeight="13896" tabRatio="601" activeTab="1" xr2:uid="{00000000-000D-0000-FFFF-FFFF00000000}"/>
  </bookViews>
  <sheets>
    <sheet name="Ark1" sheetId="8" r:id="rId1"/>
    <sheet name="S1-S5" sheetId="1" r:id="rId2"/>
    <sheet name="4 ME" sheetId="4" r:id="rId3"/>
    <sheet name="S1-S5 (ANOVA)" sheetId="6" r:id="rId4"/>
    <sheet name="4 ME (ANOVA)" sheetId="7" r:id="rId5"/>
  </sheets>
  <calcPr calcId="191028" calcCompleted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E6" i="1" l="1"/>
  <c r="CE5" i="1"/>
  <c r="CD6" i="1"/>
  <c r="CD5" i="1"/>
  <c r="CE18" i="1"/>
  <c r="CE17" i="1"/>
  <c r="CD18" i="1"/>
  <c r="CD17" i="1"/>
  <c r="BK14" i="1"/>
  <c r="BJ14" i="1"/>
  <c r="BK13" i="1"/>
  <c r="BJ13" i="1"/>
  <c r="BJ17" i="1"/>
  <c r="BS17" i="1"/>
  <c r="BS18" i="1"/>
  <c r="BR18" i="1"/>
  <c r="BR17" i="1"/>
  <c r="AP9" i="1"/>
  <c r="AQ9" i="1"/>
  <c r="AQ10" i="1"/>
  <c r="AP10" i="1"/>
  <c r="AQ5" i="1"/>
  <c r="V9" i="1"/>
  <c r="P7" i="4" l="1"/>
  <c r="P6" i="4"/>
  <c r="Q6" i="4"/>
  <c r="Q7" i="4"/>
  <c r="AD5" i="1" l="1"/>
  <c r="AE5" i="1"/>
  <c r="AD6" i="1"/>
  <c r="AE6" i="1"/>
  <c r="AD9" i="1"/>
  <c r="AE9" i="1"/>
  <c r="AD10" i="1"/>
  <c r="AE10" i="1"/>
  <c r="AD13" i="1"/>
  <c r="AE13" i="1"/>
  <c r="AD14" i="1"/>
  <c r="AE14" i="1"/>
  <c r="AD17" i="1"/>
  <c r="AE17" i="1"/>
  <c r="AD18" i="1"/>
  <c r="AE18" i="1"/>
  <c r="AD21" i="1"/>
  <c r="AE21" i="1"/>
  <c r="AD22" i="1"/>
  <c r="AE22" i="1"/>
  <c r="P23" i="4"/>
  <c r="AI23" i="4"/>
  <c r="AH23" i="4"/>
  <c r="AI22" i="4"/>
  <c r="AH22" i="4"/>
  <c r="AI20" i="4"/>
  <c r="AH20" i="4"/>
  <c r="AI19" i="4"/>
  <c r="AH19" i="4"/>
  <c r="AI17" i="4"/>
  <c r="AH17" i="4"/>
  <c r="AI16" i="4"/>
  <c r="AH16" i="4"/>
  <c r="AI13" i="4"/>
  <c r="AH13" i="4"/>
  <c r="AI12" i="4"/>
  <c r="AH12" i="4"/>
  <c r="AI10" i="4"/>
  <c r="AH10" i="4"/>
  <c r="AI9" i="4"/>
  <c r="AH9" i="4"/>
  <c r="AI7" i="4"/>
  <c r="AH7" i="4"/>
  <c r="AI6" i="4"/>
  <c r="AH6" i="4"/>
  <c r="AI4" i="4"/>
  <c r="AH4" i="4"/>
  <c r="AI3" i="4"/>
  <c r="AH3" i="4"/>
  <c r="CP22" i="1"/>
  <c r="CQ22" i="1"/>
  <c r="CQ21" i="1"/>
  <c r="CP21" i="1"/>
  <c r="CQ18" i="1"/>
  <c r="CP18" i="1"/>
  <c r="CQ17" i="1"/>
  <c r="CP17" i="1"/>
  <c r="CQ14" i="1"/>
  <c r="CP14" i="1"/>
  <c r="CQ13" i="1"/>
  <c r="CP13" i="1"/>
  <c r="CQ10" i="1"/>
  <c r="CP10" i="1"/>
  <c r="CQ9" i="1"/>
  <c r="CP9" i="1"/>
  <c r="CQ6" i="1"/>
  <c r="CP6" i="1"/>
  <c r="CQ5" i="1"/>
  <c r="CP5" i="1"/>
  <c r="BK10" i="1"/>
  <c r="BK9" i="1"/>
  <c r="BJ9" i="1"/>
  <c r="V10" i="1"/>
  <c r="AP21" i="1"/>
  <c r="CE22" i="1"/>
  <c r="CD22" i="1"/>
  <c r="CE21" i="1"/>
  <c r="CD21" i="1"/>
  <c r="CE14" i="1"/>
  <c r="CD14" i="1"/>
  <c r="CE13" i="1"/>
  <c r="CD13" i="1"/>
  <c r="CE10" i="1"/>
  <c r="CD10" i="1"/>
  <c r="CE9" i="1"/>
  <c r="CD9" i="1"/>
  <c r="CA22" i="1"/>
  <c r="BZ22" i="1"/>
  <c r="CA21" i="1"/>
  <c r="BZ21" i="1"/>
  <c r="CA18" i="1"/>
  <c r="BZ18" i="1"/>
  <c r="CA17" i="1"/>
  <c r="BZ17" i="1"/>
  <c r="CA14" i="1"/>
  <c r="BZ14" i="1"/>
  <c r="CA13" i="1"/>
  <c r="BZ13" i="1"/>
  <c r="CA10" i="1"/>
  <c r="BZ10" i="1"/>
  <c r="CA9" i="1"/>
  <c r="BZ9" i="1"/>
  <c r="CA6" i="1"/>
  <c r="BZ6" i="1"/>
  <c r="CA5" i="1"/>
  <c r="BZ5" i="1"/>
  <c r="BS22" i="1"/>
  <c r="BR22" i="1"/>
  <c r="BS21" i="1"/>
  <c r="BR21" i="1"/>
  <c r="BS14" i="1"/>
  <c r="BR14" i="1"/>
  <c r="BS13" i="1"/>
  <c r="BR13" i="1"/>
  <c r="BS10" i="1"/>
  <c r="BR10" i="1"/>
  <c r="BS9" i="1"/>
  <c r="BR9" i="1"/>
  <c r="BS6" i="1"/>
  <c r="BR6" i="1"/>
  <c r="BS5" i="1"/>
  <c r="BR5" i="1"/>
  <c r="P3" i="4" l="1"/>
  <c r="Z23" i="4"/>
  <c r="Y23" i="4"/>
  <c r="Z22" i="4"/>
  <c r="Y22" i="4"/>
  <c r="Z13" i="4"/>
  <c r="Y13" i="4"/>
  <c r="Z12" i="4"/>
  <c r="Y12" i="4"/>
  <c r="Z10" i="4"/>
  <c r="Y10" i="4"/>
  <c r="Z9" i="4"/>
  <c r="Y9" i="4"/>
  <c r="Z20" i="4"/>
  <c r="Y20" i="4"/>
  <c r="Z19" i="4"/>
  <c r="Y19" i="4"/>
  <c r="Z17" i="4"/>
  <c r="Y17" i="4"/>
  <c r="Z16" i="4"/>
  <c r="Y16" i="4"/>
  <c r="Z7" i="4"/>
  <c r="Y7" i="4"/>
  <c r="Z6" i="4"/>
  <c r="Y6" i="4"/>
  <c r="Z4" i="4"/>
  <c r="Y4" i="4"/>
  <c r="Z3" i="4"/>
  <c r="Y3" i="4"/>
  <c r="Q23" i="4"/>
  <c r="Q22" i="4"/>
  <c r="P22" i="4"/>
  <c r="Q20" i="4"/>
  <c r="P20" i="4"/>
  <c r="Q19" i="4"/>
  <c r="P19" i="4"/>
  <c r="Q17" i="4"/>
  <c r="P17" i="4"/>
  <c r="Q16" i="4"/>
  <c r="P16" i="4"/>
  <c r="Q13" i="4"/>
  <c r="P13" i="4"/>
  <c r="Q12" i="4"/>
  <c r="P12" i="4"/>
  <c r="Q10" i="4"/>
  <c r="P10" i="4"/>
  <c r="Q9" i="4"/>
  <c r="P9" i="4"/>
  <c r="Q4" i="4"/>
  <c r="P4" i="4"/>
  <c r="Q3" i="4"/>
  <c r="H22" i="4"/>
  <c r="G22" i="4"/>
  <c r="H16" i="4"/>
  <c r="G13" i="4"/>
  <c r="H9" i="4"/>
  <c r="H6" i="4"/>
  <c r="H4" i="4"/>
  <c r="H10" i="4"/>
  <c r="H3" i="4"/>
  <c r="H23" i="4"/>
  <c r="G23" i="4"/>
  <c r="H19" i="4"/>
  <c r="G19" i="4"/>
  <c r="H20" i="4"/>
  <c r="G20" i="4"/>
  <c r="H17" i="4"/>
  <c r="G17" i="4"/>
  <c r="G16" i="4"/>
  <c r="H13" i="4"/>
  <c r="H12" i="4"/>
  <c r="G12" i="4"/>
  <c r="G10" i="4"/>
  <c r="G9" i="4"/>
  <c r="H7" i="4"/>
  <c r="G7" i="4"/>
  <c r="G6" i="4"/>
  <c r="G4" i="4"/>
  <c r="G3" i="4"/>
  <c r="BK22" i="1"/>
  <c r="BJ22" i="1"/>
  <c r="BK21" i="1"/>
  <c r="BJ21" i="1"/>
  <c r="BK18" i="1"/>
  <c r="BJ18" i="1"/>
  <c r="BK17" i="1"/>
  <c r="BJ10" i="1"/>
  <c r="BF22" i="1"/>
  <c r="BF21" i="1"/>
  <c r="BF18" i="1"/>
  <c r="BF17" i="1"/>
  <c r="BF14" i="1"/>
  <c r="BF13" i="1"/>
  <c r="BF10" i="1"/>
  <c r="BF9" i="1"/>
  <c r="BF6" i="1"/>
  <c r="BF5" i="1"/>
  <c r="AY5" i="1"/>
  <c r="AY6" i="1"/>
  <c r="AY9" i="1"/>
  <c r="AY10" i="1"/>
  <c r="AY13" i="1"/>
  <c r="AY14" i="1"/>
  <c r="AY17" i="1"/>
  <c r="AY18" i="1"/>
  <c r="AY21" i="1"/>
  <c r="AY22" i="1"/>
  <c r="AX22" i="1"/>
  <c r="AX21" i="1"/>
  <c r="AX18" i="1"/>
  <c r="AX17" i="1"/>
  <c r="AX14" i="1"/>
  <c r="AX13" i="1"/>
  <c r="AX10" i="1"/>
  <c r="AX9" i="1"/>
  <c r="AX6" i="1"/>
  <c r="AX5" i="1"/>
  <c r="BG10" i="1"/>
  <c r="BK6" i="1"/>
  <c r="BJ6" i="1"/>
  <c r="BK5" i="1"/>
  <c r="BJ5" i="1"/>
  <c r="BG22" i="1"/>
  <c r="BG21" i="1"/>
  <c r="BG18" i="1"/>
  <c r="BG17" i="1"/>
  <c r="BG14" i="1"/>
  <c r="BG13" i="1"/>
  <c r="BG9" i="1"/>
  <c r="BG6" i="1"/>
  <c r="BG5" i="1"/>
  <c r="AQ22" i="1"/>
  <c r="AP22" i="1"/>
  <c r="AQ21" i="1"/>
  <c r="AQ18" i="1"/>
  <c r="AP18" i="1"/>
  <c r="AQ17" i="1"/>
  <c r="AP17" i="1"/>
  <c r="AQ14" i="1"/>
  <c r="AP14" i="1"/>
  <c r="AQ13" i="1"/>
  <c r="AP13" i="1"/>
  <c r="AQ6" i="1"/>
  <c r="AP6" i="1"/>
  <c r="AP5" i="1"/>
  <c r="W22" i="1"/>
  <c r="V22" i="1"/>
  <c r="W21" i="1"/>
  <c r="V21" i="1"/>
  <c r="W18" i="1"/>
  <c r="V18" i="1"/>
  <c r="W17" i="1"/>
  <c r="V17" i="1"/>
  <c r="W14" i="1"/>
  <c r="V14" i="1"/>
  <c r="W13" i="1"/>
  <c r="V13" i="1"/>
  <c r="W10" i="1"/>
  <c r="W9" i="1"/>
  <c r="W6" i="1"/>
  <c r="V6" i="1"/>
  <c r="W5" i="1"/>
  <c r="V5" i="1"/>
  <c r="K22" i="1"/>
  <c r="J22" i="1"/>
  <c r="K21" i="1"/>
  <c r="J21" i="1"/>
  <c r="K18" i="1"/>
  <c r="J18" i="1"/>
  <c r="K17" i="1"/>
  <c r="J17" i="1"/>
  <c r="K14" i="1"/>
  <c r="J14" i="1"/>
  <c r="K13" i="1"/>
  <c r="J13" i="1"/>
  <c r="K10" i="1"/>
  <c r="K9" i="1"/>
  <c r="J9" i="1"/>
  <c r="J10" i="1"/>
  <c r="K6" i="1"/>
  <c r="J6" i="1"/>
  <c r="K5" i="1"/>
  <c r="J5" i="1"/>
</calcChain>
</file>

<file path=xl/sharedStrings.xml><?xml version="1.0" encoding="utf-8"?>
<sst xmlns="http://schemas.openxmlformats.org/spreadsheetml/2006/main" count="2875" uniqueCount="221">
  <si>
    <t>Dag 0 gennemsnit</t>
  </si>
  <si>
    <t>Dag 7 gennemsnit</t>
  </si>
  <si>
    <t>"ekstra" gennemsnit</t>
  </si>
  <si>
    <t>Dag 14 gennemsnit</t>
  </si>
  <si>
    <t>Dag 31 gennemsnit</t>
  </si>
  <si>
    <t>Dag 29 gennemsnit</t>
  </si>
  <si>
    <t>ca. Dag 30 gennemsnit</t>
  </si>
  <si>
    <t>Dag 48 gennemsnit</t>
  </si>
  <si>
    <t>Dag 46 gennemsnit</t>
  </si>
  <si>
    <t>ca. Dag 47 gennemsnit</t>
  </si>
  <si>
    <t>Dag 61 gennemsnit</t>
  </si>
  <si>
    <t>S1-5 1 (04:03)</t>
  </si>
  <si>
    <t>S1-5 2 (06:03)</t>
  </si>
  <si>
    <t>S1-5 1 (11:03)</t>
  </si>
  <si>
    <t>S1-5 2 (13:03)</t>
  </si>
  <si>
    <t>S1-5 1 (18:03)</t>
  </si>
  <si>
    <t>S1-5 2 (20:03)</t>
  </si>
  <si>
    <t>S1-5 1 (03:04)</t>
  </si>
  <si>
    <t>S1-5 2 (03:04)</t>
  </si>
  <si>
    <t>S1-S5  1 (20:04)</t>
  </si>
  <si>
    <t>S1-S5  2 (20:04)</t>
  </si>
  <si>
    <t>S1-S5  1 (04:05)</t>
  </si>
  <si>
    <t>S1-S5  2 (06:05)</t>
  </si>
  <si>
    <t>Item</t>
  </si>
  <si>
    <t>Diameter (nm)</t>
  </si>
  <si>
    <t>PD Index</t>
  </si>
  <si>
    <t>NLC S1</t>
  </si>
  <si>
    <t>NLC S1,2</t>
  </si>
  <si>
    <t>S1</t>
  </si>
  <si>
    <t>sd</t>
  </si>
  <si>
    <t xml:space="preserve">NLC S1 - 1 </t>
  </si>
  <si>
    <t>NLC S1.2</t>
  </si>
  <si>
    <t>NLC S1,1</t>
  </si>
  <si>
    <t>PDI</t>
  </si>
  <si>
    <t xml:space="preserve">NLC S2 - 1 </t>
  </si>
  <si>
    <t>S2</t>
  </si>
  <si>
    <t>NLC S1-2</t>
  </si>
  <si>
    <t>NLC S1,2 -2</t>
  </si>
  <si>
    <t>NLC S1 - 2</t>
  </si>
  <si>
    <t>NLC S1,2 - 2</t>
  </si>
  <si>
    <t xml:space="preserve">NLC S3 - 1 </t>
  </si>
  <si>
    <t>NLC S1.2 - 2</t>
  </si>
  <si>
    <t>NLC S1,1 - 2</t>
  </si>
  <si>
    <t>S3</t>
  </si>
  <si>
    <t xml:space="preserve">NLC S4 - 1 </t>
  </si>
  <si>
    <t>NLC S2</t>
  </si>
  <si>
    <t>NLC S2,2</t>
  </si>
  <si>
    <t>S4</t>
  </si>
  <si>
    <t xml:space="preserve">NLC S5 - 1 </t>
  </si>
  <si>
    <t>NLC S2.2</t>
  </si>
  <si>
    <t>NLC S2,1</t>
  </si>
  <si>
    <t>S5</t>
  </si>
  <si>
    <t>NLC S2-2</t>
  </si>
  <si>
    <t>NLC S2,2 - 2</t>
  </si>
  <si>
    <t>NLC S2 - 2</t>
  </si>
  <si>
    <t>NLC S2.2 - 2</t>
  </si>
  <si>
    <t>NLC S2,1 - 2</t>
  </si>
  <si>
    <t>NLC S3 - 2</t>
  </si>
  <si>
    <t>NLC S3</t>
  </si>
  <si>
    <t xml:space="preserve">NLC S3,2 </t>
  </si>
  <si>
    <t>NLC S3,2</t>
  </si>
  <si>
    <t>NLC S4 - 2</t>
  </si>
  <si>
    <t>NLC S3.2</t>
  </si>
  <si>
    <t>NLC S3,1</t>
  </si>
  <si>
    <t>NLC S5 - 2</t>
  </si>
  <si>
    <t>de er højere end den anden måling,</t>
  </si>
  <si>
    <t>men begge målinger for denne tid er højere end andre tider</t>
  </si>
  <si>
    <t>NLC S3-2</t>
  </si>
  <si>
    <t>NLC S3,2 - 2</t>
  </si>
  <si>
    <t>NLC S3.2 - 2</t>
  </si>
  <si>
    <t>NLC S3,1 - 2</t>
  </si>
  <si>
    <t>NLC S4</t>
  </si>
  <si>
    <t>NLC S4,2</t>
  </si>
  <si>
    <t xml:space="preserve">NLC S4,2 </t>
  </si>
  <si>
    <t xml:space="preserve">NLC S4.2 </t>
  </si>
  <si>
    <t>NLC S4,1</t>
  </si>
  <si>
    <t>NLC S4-2</t>
  </si>
  <si>
    <t>NLC S4,2 - 2</t>
  </si>
  <si>
    <t xml:space="preserve">her er der forskel inden for </t>
  </si>
  <si>
    <t>NLC S4.2 - 2</t>
  </si>
  <si>
    <t>NLC S4,1 - 2</t>
  </si>
  <si>
    <t>NLC S5</t>
  </si>
  <si>
    <t xml:space="preserve">NLC S5,2 </t>
  </si>
  <si>
    <t>NLC S5,2</t>
  </si>
  <si>
    <t>NLC S5.2</t>
  </si>
  <si>
    <t>NLC S5,1</t>
  </si>
  <si>
    <t>NLC S5-2</t>
  </si>
  <si>
    <t>NLC S5,2 - 2</t>
  </si>
  <si>
    <t>NLC S5.2 - 2</t>
  </si>
  <si>
    <t>NLC S5,1 - 2</t>
  </si>
  <si>
    <t>dag 0</t>
  </si>
  <si>
    <t>dag 7</t>
  </si>
  <si>
    <t>dag 14</t>
  </si>
  <si>
    <t>dag 31 + 36</t>
  </si>
  <si>
    <t>4ME S3 1</t>
  </si>
  <si>
    <t xml:space="preserve">S3 1 </t>
  </si>
  <si>
    <t>diameter gns</t>
  </si>
  <si>
    <t xml:space="preserve"> PDI gns</t>
  </si>
  <si>
    <t xml:space="preserve">S3 2 </t>
  </si>
  <si>
    <t>4ME S3 1 - 2</t>
  </si>
  <si>
    <t>S4 1</t>
  </si>
  <si>
    <t>S4 2</t>
  </si>
  <si>
    <t>4ME S3 2</t>
  </si>
  <si>
    <t xml:space="preserve">4ME S3 2 </t>
  </si>
  <si>
    <t xml:space="preserve">S5 1 </t>
  </si>
  <si>
    <t>S5 1</t>
  </si>
  <si>
    <t xml:space="preserve">S5 2 </t>
  </si>
  <si>
    <t>4ME S3 2 - 2</t>
  </si>
  <si>
    <t>S5 3</t>
  </si>
  <si>
    <t>4ME S4 1</t>
  </si>
  <si>
    <t>4ME S4,1</t>
  </si>
  <si>
    <t>4ME S4 1 2</t>
  </si>
  <si>
    <t>4ME S4,1 - 2</t>
  </si>
  <si>
    <t>4ME S4 2</t>
  </si>
  <si>
    <t>4ME S4,2</t>
  </si>
  <si>
    <t>4ME S4 2 2</t>
  </si>
  <si>
    <t>4ME S4,2 - 2</t>
  </si>
  <si>
    <t>4ME S5 1</t>
  </si>
  <si>
    <t>4ME S5 1 - 2</t>
  </si>
  <si>
    <t>4ME S5 2</t>
  </si>
  <si>
    <t>4ME S5 2 - 2</t>
  </si>
  <si>
    <t>4ME S5 2  - 2</t>
  </si>
  <si>
    <t>4ME S5 3</t>
  </si>
  <si>
    <t>4ME S5,3</t>
  </si>
  <si>
    <t>4ME S5 3 2</t>
  </si>
  <si>
    <t>4ME S5,3 - 2</t>
  </si>
  <si>
    <t>Er der statistisk forskel mellem formuleringernes diameter ved dag 0?</t>
  </si>
  <si>
    <t>Er der statistisk forskel mellem formuleringernes PDI ved dag 0?</t>
  </si>
  <si>
    <t>Er der statistisk forskel på diameter mellem dage ved formulering S1?</t>
  </si>
  <si>
    <t>Er der statistisk forskel på PDI mellem dage ved formulering S1?</t>
  </si>
  <si>
    <t>Dag 0</t>
  </si>
  <si>
    <t>Dag 7</t>
  </si>
  <si>
    <t>Dag 14</t>
  </si>
  <si>
    <t>ca. Dag 30</t>
  </si>
  <si>
    <t>ca. Dag 47</t>
  </si>
  <si>
    <t>Dag 61</t>
  </si>
  <si>
    <t>Anava: Enkelt faktor</t>
  </si>
  <si>
    <t>RESUME</t>
  </si>
  <si>
    <t>Grupper</t>
  </si>
  <si>
    <t>Antal</t>
  </si>
  <si>
    <t>Sum</t>
  </si>
  <si>
    <t>Gennemsnit</t>
  </si>
  <si>
    <t>Varians</t>
  </si>
  <si>
    <t>ANAVA</t>
  </si>
  <si>
    <t>Variationskilde</t>
  </si>
  <si>
    <t>SK</t>
  </si>
  <si>
    <t>fg</t>
  </si>
  <si>
    <t>MK</t>
  </si>
  <si>
    <t>F</t>
  </si>
  <si>
    <t>P-værdi</t>
  </si>
  <si>
    <t>F krit</t>
  </si>
  <si>
    <t>Mellem grupper</t>
  </si>
  <si>
    <t>Inden for grupper</t>
  </si>
  <si>
    <t>I alt</t>
  </si>
  <si>
    <t>P ≤ 0,05 - der er statistisk forskel mellem formulerigernes diameter</t>
  </si>
  <si>
    <t>P ≤ 0,05 - der er statistisk forskel mellem formulerigernes PDI</t>
  </si>
  <si>
    <t>P ≤ 0,05 - der er statistisk forskel i diameter over tid</t>
  </si>
  <si>
    <t>P ≤ 0,05 - der er statistisk forskel i PDI over tid</t>
  </si>
  <si>
    <t>Er der statistisk forskel mellem formuleringernes diameter ved dag 7?</t>
  </si>
  <si>
    <t>Er der statistisk forskel mellem formuleringernes PDI ved dag 7?</t>
  </si>
  <si>
    <t>Er der statistisk forskel på diameter mellem dage ved formulering S2?</t>
  </si>
  <si>
    <t>Er der statistisk forskel på PDI mellem dage ved formulering S2?</t>
  </si>
  <si>
    <t>Anova: Single Factor</t>
  </si>
  <si>
    <t>SUMMARY</t>
  </si>
  <si>
    <t>Groups</t>
  </si>
  <si>
    <t>Count</t>
  </si>
  <si>
    <t>Average</t>
  </si>
  <si>
    <t>Variance</t>
  </si>
  <si>
    <t>Column 1</t>
  </si>
  <si>
    <t>Column 2</t>
  </si>
  <si>
    <t>Column 3</t>
  </si>
  <si>
    <t>Column 4</t>
  </si>
  <si>
    <t>Column 5</t>
  </si>
  <si>
    <t>Column 6</t>
  </si>
  <si>
    <t>ANOVA</t>
  </si>
  <si>
    <t>Source of Variation</t>
  </si>
  <si>
    <t>SS</t>
  </si>
  <si>
    <t>df</t>
  </si>
  <si>
    <t>MS</t>
  </si>
  <si>
    <t>P-value</t>
  </si>
  <si>
    <t>F crit</t>
  </si>
  <si>
    <t>Between Groups</t>
  </si>
  <si>
    <t>Within Groups</t>
  </si>
  <si>
    <t>Total</t>
  </si>
  <si>
    <t>Er der statistisk forskel mellem formuleringernes diameter ved dag 14?</t>
  </si>
  <si>
    <t>Er der statistisk forskel mellem formuleringernes PDI ved dag 14?</t>
  </si>
  <si>
    <t>Er der statistisk forskel på diameter mellem dage ved formulering S3?</t>
  </si>
  <si>
    <t>Er der statistisk forskel på PDI mellem dage ved formulering S3?</t>
  </si>
  <si>
    <t>Er der statistisk forskel mellem formuleringernes diameter ved ca. dag  30?</t>
  </si>
  <si>
    <t>Er der statistisk forskel mellem formuleringernes PDI ved ca. dag  30?</t>
  </si>
  <si>
    <t>Er der statistisk forskel på diameter mellem dage ved formulering S4?</t>
  </si>
  <si>
    <t>Er der statistisk forskel på PDI mellem dage ved formulering S4?</t>
  </si>
  <si>
    <t>Er der statistisk forskel mellem formuleringernes diameter ved ca. dag  47?</t>
  </si>
  <si>
    <t>Er der statistisk forskel mellem formuleringernes PDI ved ca. dag  47?</t>
  </si>
  <si>
    <t>Er der statistisk forskel på diameter mellem dage ved formulering S5?</t>
  </si>
  <si>
    <t>Er der statistisk forskel på PDI mellem dage ved formulering S5?</t>
  </si>
  <si>
    <t>Er der statistisk forskel mellem formuleringernes diameter ved dag 61?</t>
  </si>
  <si>
    <t>Er der statistisk forskel mellem formuleringernes PDI ved dag 61?</t>
  </si>
  <si>
    <t>Er der statistisk forskel på diameter mellem dage ved formulering 4ME S3 1?</t>
  </si>
  <si>
    <t>Er der statistisk forskel på PDI mellem dage ved formulering 4ME S3 1?</t>
  </si>
  <si>
    <t>Dag 31</t>
  </si>
  <si>
    <r>
      <t xml:space="preserve">P </t>
    </r>
    <r>
      <rPr>
        <sz val="11"/>
        <color theme="1"/>
        <rFont val="Aptos Narrow"/>
        <family val="2"/>
      </rPr>
      <t>≥</t>
    </r>
    <r>
      <rPr>
        <sz val="11"/>
        <color theme="1"/>
        <rFont val="Calibri"/>
        <family val="2"/>
        <scheme val="minor"/>
      </rPr>
      <t xml:space="preserve"> 0,05 - der er IKKE statistisk forskel mellem formulerigernes PDI</t>
    </r>
  </si>
  <si>
    <t>Er der statistisk forskel på diameter mellem dage ved formulering 4ME S3 2?</t>
  </si>
  <si>
    <t>Er der statistisk forskel på PDI mellem dage ved formulering 4ME S3 2?</t>
  </si>
  <si>
    <t>P ≥ 0,05 - der er ikke statistisk forskel i PDI over tid</t>
  </si>
  <si>
    <t>Er der statistisk forskel på diameter mellem dage ved formulering 4ME S4 1?</t>
  </si>
  <si>
    <t>Er der statistisk forskel på PDI mellem dage ved formulering 4ME S 4 1?</t>
  </si>
  <si>
    <t>Dag 36</t>
  </si>
  <si>
    <t>Er der statistisk forskel mellem formuleringernes diameter ved dag 31 / 36?</t>
  </si>
  <si>
    <t>Er der statistisk forskel mellem formuleringernes PDI ved dag 31 / 36?</t>
  </si>
  <si>
    <t>Er der statistisk forskel på diameter mellem dage ved formulering 4ME S4 2?</t>
  </si>
  <si>
    <t>Er der statistisk forskel på PDI mellem dage ved formulering 4ME S 4 2?</t>
  </si>
  <si>
    <t>Er der statistisk forskel på diameter mellem dage ved formulering 4ME S5 1?</t>
  </si>
  <si>
    <t>Er der statistisk forskel på PDI mellem dage ved formulering 4ME S 5 1?</t>
  </si>
  <si>
    <t>Er der statistisk forskel på diameter mellem dage ved formulering 4ME S5 2?</t>
  </si>
  <si>
    <t>Er der statistisk forskel på PDI mellem dage ved formulering 4ME S 5 2?</t>
  </si>
  <si>
    <t>Er der statistisk forskel på diameter mellem dage ved formulering 4ME S5 3?</t>
  </si>
  <si>
    <t>Er der statistisk forskel på PDI mellem dage ved formulering 4ME S 5 3?</t>
  </si>
  <si>
    <r>
      <t xml:space="preserve">P </t>
    </r>
    <r>
      <rPr>
        <sz val="11"/>
        <color theme="1"/>
        <rFont val="Aptos Narrow"/>
        <family val="2"/>
      </rPr>
      <t>≥</t>
    </r>
    <r>
      <rPr>
        <sz val="11"/>
        <color theme="1"/>
        <rFont val="Calibri"/>
        <family val="2"/>
        <scheme val="minor"/>
      </rPr>
      <t xml:space="preserve"> 0,05 - der er IKKE statistisk forskel i PDI over tid</t>
    </r>
  </si>
  <si>
    <t xml:space="preserve">røde tal er ikke medtaget i udregninger/figurer </t>
  </si>
  <si>
    <t>samme formulering,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</si>
</sst>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"/>
  </numFmts>
  <fonts count="6" x14ac:knownFonts="1">
    <font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Aptos Narrow"/>
      <family val="2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00B05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164" fontId="0" fillId="0" borderId="0" xfId="0" applyNumberFormat="1"/>
    <xf numFmtId="165" fontId="0" fillId="0" borderId="0" xfId="0" applyNumberFormat="1"/>
    <xf numFmtId="0" fontId="0" fillId="2" borderId="0" xfId="0" applyFill="1"/>
    <xf numFmtId="0" fontId="0" fillId="3" borderId="0" xfId="0" applyFill="1"/>
    <xf numFmtId="0" fontId="0" fillId="4" borderId="0" xfId="0" applyFill="1"/>
    <xf numFmtId="165" fontId="0" fillId="4" borderId="0" xfId="0" applyNumberFormat="1" applyFill="1"/>
    <xf numFmtId="164" fontId="0" fillId="4" borderId="0" xfId="0" applyNumberFormat="1" applyFill="1"/>
    <xf numFmtId="0" fontId="0" fillId="0" borderId="1" xfId="0" applyBorder="1"/>
    <xf numFmtId="0" fontId="1" fillId="0" borderId="2" xfId="0" applyFont="1" applyBorder="1" applyAlignment="1">
      <alignment horizontal="center"/>
    </xf>
    <xf numFmtId="0" fontId="0" fillId="5" borderId="0" xfId="0" applyFill="1"/>
    <xf numFmtId="0" fontId="2" fillId="5" borderId="0" xfId="0" applyFont="1" applyFill="1"/>
    <xf numFmtId="0" fontId="2" fillId="2" borderId="0" xfId="0" applyFont="1" applyFill="1"/>
    <xf numFmtId="0" fontId="0" fillId="6" borderId="0" xfId="0" applyFill="1"/>
    <xf numFmtId="0" fontId="0" fillId="7" borderId="0" xfId="0" applyFill="1"/>
    <xf numFmtId="0" fontId="2" fillId="7" borderId="0" xfId="0" applyFont="1" applyFill="1"/>
    <xf numFmtId="0" fontId="2" fillId="8" borderId="0" xfId="0" applyFont="1" applyFill="1"/>
    <xf numFmtId="0" fontId="4" fillId="0" borderId="0" xfId="0" applyFont="1"/>
    <xf numFmtId="0" fontId="2" fillId="9" borderId="0" xfId="0" applyFont="1" applyFill="1"/>
    <xf numFmtId="0" fontId="0" fillId="9" borderId="0" xfId="0" applyFill="1"/>
    <xf numFmtId="0" fontId="4" fillId="4" borderId="0" xfId="0" applyFont="1" applyFill="1"/>
    <xf numFmtId="0" fontId="5" fillId="0" borderId="0" xfId="0" applyFont="1"/>
    <xf numFmtId="0" fontId="4" fillId="6" borderId="0" xfId="0" applyFont="1" applyFill="1"/>
  </cellXfs>
  <cellStyles count="1">
    <cellStyle name="Normal" xfId="0" builtinId="0"/>
  </cellStyles>
  <dxfs count="0"/>
  <tableStyles count="0" defaultTableStyle="TableStyleMedium2" defaultPivotStyle="PivotStyleMedium9"/>
  <colors>
    <mruColors>
      <color rgb="FFFCE1F9"/>
      <color rgb="FFF760CF"/>
      <color rgb="FFD411AD"/>
      <color rgb="FF7D107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a-DK"/>
  <c:roundedCorners val="0"/>
  <mc:AlternateContent xmlns:mc="http://schemas.openxmlformats.org/markup-compatibility/2006">
    <mc:Choice xmlns:c14="http://schemas.microsoft.com/office/drawing/2007/8/2/chart" Requires="c14">
      <c14:style val="107"/>
    </mc:Choice>
    <mc:Fallback>
      <c:style val="7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'S1-S5'!$H$1</c:f>
              <c:strCache>
                <c:ptCount val="1"/>
                <c:pt idx="0">
                  <c:v>Dag 0 gennemsnit</c:v>
                </c:pt>
              </c:strCache>
            </c:strRef>
          </c:tx>
          <c:spPr>
            <a:solidFill>
              <a:schemeClr val="accent5">
                <a:tint val="50000"/>
              </a:schemeClr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('S1-S5'!$K$5,'S1-S5'!$K$9,'S1-S5'!$K$13,'S1-S5'!$K$17,'S1-S5'!$K$21)</c:f>
                <c:numCache>
                  <c:formatCode>General</c:formatCode>
                  <c:ptCount val="5"/>
                  <c:pt idx="0">
                    <c:v>32.159498067790523</c:v>
                  </c:pt>
                  <c:pt idx="1">
                    <c:v>13.98521478701306</c:v>
                  </c:pt>
                  <c:pt idx="2">
                    <c:v>18.706208119825412</c:v>
                  </c:pt>
                  <c:pt idx="3">
                    <c:v>16.201023951693095</c:v>
                  </c:pt>
                  <c:pt idx="4">
                    <c:v>9.5824057522106632</c:v>
                  </c:pt>
                </c:numCache>
              </c:numRef>
            </c:plus>
            <c:minus>
              <c:numRef>
                <c:f>('S1-S5'!$K$5,'S1-S5'!$K$9,'S1-S5'!$K$13,'S1-S5'!$K$17,'S1-S5'!$K$21)</c:f>
                <c:numCache>
                  <c:formatCode>General</c:formatCode>
                  <c:ptCount val="5"/>
                  <c:pt idx="0">
                    <c:v>32.159498067790523</c:v>
                  </c:pt>
                  <c:pt idx="1">
                    <c:v>13.98521478701306</c:v>
                  </c:pt>
                  <c:pt idx="2">
                    <c:v>18.706208119825412</c:v>
                  </c:pt>
                  <c:pt idx="3">
                    <c:v>16.201023951693095</c:v>
                  </c:pt>
                  <c:pt idx="4">
                    <c:v>9.5824057522106632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('S1-S5'!$I$4,'S1-S5'!$I$8,'S1-S5'!$I$12,'S1-S5'!$I$16,'S1-S5'!$I$20)</c:f>
              <c:strCache>
                <c:ptCount val="5"/>
                <c:pt idx="0">
                  <c:v>S1</c:v>
                </c:pt>
                <c:pt idx="1">
                  <c:v>S2</c:v>
                </c:pt>
                <c:pt idx="2">
                  <c:v>S3</c:v>
                </c:pt>
                <c:pt idx="3">
                  <c:v>S4</c:v>
                </c:pt>
                <c:pt idx="4">
                  <c:v>S5</c:v>
                </c:pt>
              </c:strCache>
            </c:strRef>
          </c:cat>
          <c:val>
            <c:numRef>
              <c:f>('S1-S5'!$J$5,'S1-S5'!$J$9,'S1-S5'!$J$13,'S1-S5'!$J$17,'S1-S5'!$J$21)</c:f>
              <c:numCache>
                <c:formatCode>0.0</c:formatCode>
                <c:ptCount val="5"/>
                <c:pt idx="0">
                  <c:v>393.87916666666666</c:v>
                </c:pt>
                <c:pt idx="1">
                  <c:v>297.50416666666666</c:v>
                </c:pt>
                <c:pt idx="2">
                  <c:v>264.36666666666662</c:v>
                </c:pt>
                <c:pt idx="3">
                  <c:v>195.03749999999999</c:v>
                </c:pt>
                <c:pt idx="4">
                  <c:v>131.45000000000002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1409-4EE8-91AF-569C4F5D4E4D}"/>
            </c:ext>
          </c:extLst>
        </c:ser>
        <c:ser>
          <c:idx val="1"/>
          <c:order val="1"/>
          <c:tx>
            <c:strRef>
              <c:f>'S1-S5'!$T$1</c:f>
              <c:strCache>
                <c:ptCount val="1"/>
                <c:pt idx="0">
                  <c:v>Dag 7 gennemsnit</c:v>
                </c:pt>
              </c:strCache>
            </c:strRef>
          </c:tx>
          <c:spPr>
            <a:solidFill>
              <a:schemeClr val="accent5">
                <a:tint val="70000"/>
              </a:schemeClr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('S1-S5'!$W$5,'S1-S5'!$W$9,'S1-S5'!$W$13,'S1-S5'!$W$17,'S1-S5'!$W$21)</c:f>
                <c:numCache>
                  <c:formatCode>General</c:formatCode>
                  <c:ptCount val="5"/>
                  <c:pt idx="0">
                    <c:v>27.610761476380109</c:v>
                  </c:pt>
                  <c:pt idx="1">
                    <c:v>18.904693347302821</c:v>
                  </c:pt>
                  <c:pt idx="2">
                    <c:v>17.425763174742794</c:v>
                  </c:pt>
                  <c:pt idx="3">
                    <c:v>14.533232391660155</c:v>
                  </c:pt>
                  <c:pt idx="4">
                    <c:v>5.7380295083668669</c:v>
                  </c:pt>
                </c:numCache>
              </c:numRef>
            </c:plus>
            <c:minus>
              <c:numRef>
                <c:f>('S1-S5'!$W$5,'S1-S5'!$W$9,'S1-S5'!$W$13,'S1-S5'!$W$17,'S1-S5'!$W$21)</c:f>
                <c:numCache>
                  <c:formatCode>General</c:formatCode>
                  <c:ptCount val="5"/>
                  <c:pt idx="0">
                    <c:v>27.610761476380109</c:v>
                  </c:pt>
                  <c:pt idx="1">
                    <c:v>18.904693347302821</c:v>
                  </c:pt>
                  <c:pt idx="2">
                    <c:v>17.425763174742794</c:v>
                  </c:pt>
                  <c:pt idx="3">
                    <c:v>14.533232391660155</c:v>
                  </c:pt>
                  <c:pt idx="4">
                    <c:v>5.7380295083668669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val>
            <c:numRef>
              <c:f>('S1-S5'!$V$5,'S1-S5'!$V$9,'S1-S5'!$V$13,'S1-S5'!$V$17,'S1-S5'!$V$21)</c:f>
              <c:numCache>
                <c:formatCode>0.0</c:formatCode>
                <c:ptCount val="5"/>
                <c:pt idx="0">
                  <c:v>391.85416666666669</c:v>
                </c:pt>
                <c:pt idx="1">
                  <c:v>306.95833333333331</c:v>
                </c:pt>
                <c:pt idx="2">
                  <c:v>276.11666666666662</c:v>
                </c:pt>
                <c:pt idx="3">
                  <c:v>194.36249999999998</c:v>
                </c:pt>
                <c:pt idx="4">
                  <c:v>147.52083333333334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1409-4EE8-91AF-569C4F5D4E4D}"/>
            </c:ext>
          </c:extLst>
        </c:ser>
        <c:ser>
          <c:idx val="2"/>
          <c:order val="2"/>
          <c:tx>
            <c:strRef>
              <c:f>'S1-S5'!$AN$1</c:f>
              <c:strCache>
                <c:ptCount val="1"/>
                <c:pt idx="0">
                  <c:v>Dag 14 gennemsnit</c:v>
                </c:pt>
              </c:strCache>
            </c:strRef>
          </c:tx>
          <c:spPr>
            <a:solidFill>
              <a:schemeClr val="accent5">
                <a:tint val="90000"/>
              </a:schemeClr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('S1-S5'!$AQ$5,'S1-S5'!$AQ$9,'S1-S5'!$AQ$13,'S1-S5'!$AQ$17,'S1-S5'!$AQ$21)</c:f>
                <c:numCache>
                  <c:formatCode>General</c:formatCode>
                  <c:ptCount val="5"/>
                  <c:pt idx="0">
                    <c:v>37.23443653244788</c:v>
                  </c:pt>
                  <c:pt idx="1">
                    <c:v>15.77471605660992</c:v>
                  </c:pt>
                  <c:pt idx="2">
                    <c:v>14.655942457090759</c:v>
                  </c:pt>
                  <c:pt idx="3">
                    <c:v>10.063857741387688</c:v>
                  </c:pt>
                  <c:pt idx="4">
                    <c:v>10.800874450195638</c:v>
                  </c:pt>
                </c:numCache>
              </c:numRef>
            </c:plus>
            <c:minus>
              <c:numRef>
                <c:f>('S1-S5'!$AQ$5,'S1-S5'!$AQ$9,'S1-S5'!$AQ$13,'S1-S5'!$AQ$17,'S1-S5'!$AQ$21)</c:f>
                <c:numCache>
                  <c:formatCode>General</c:formatCode>
                  <c:ptCount val="5"/>
                  <c:pt idx="0">
                    <c:v>37.23443653244788</c:v>
                  </c:pt>
                  <c:pt idx="1">
                    <c:v>15.77471605660992</c:v>
                  </c:pt>
                  <c:pt idx="2">
                    <c:v>14.655942457090759</c:v>
                  </c:pt>
                  <c:pt idx="3">
                    <c:v>10.063857741387688</c:v>
                  </c:pt>
                  <c:pt idx="4">
                    <c:v>10.800874450195638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val>
            <c:numRef>
              <c:f>('S1-S5'!$AP$5,'S1-S5'!$AP$9,'S1-S5'!$AP$13,'S1-S5'!$AP$17,'S1-S5'!$AP$21)</c:f>
              <c:numCache>
                <c:formatCode>0.0</c:formatCode>
                <c:ptCount val="5"/>
                <c:pt idx="0">
                  <c:v>376.89166666666671</c:v>
                </c:pt>
                <c:pt idx="1">
                  <c:v>300.2</c:v>
                </c:pt>
                <c:pt idx="2">
                  <c:v>279.52083333333331</c:v>
                </c:pt>
                <c:pt idx="3">
                  <c:v>203.37083333333331</c:v>
                </c:pt>
                <c:pt idx="4">
                  <c:v>133.86666666666665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1409-4EE8-91AF-569C4F5D4E4D}"/>
            </c:ext>
          </c:extLst>
        </c:ser>
        <c:ser>
          <c:idx val="3"/>
          <c:order val="3"/>
          <c:tx>
            <c:strRef>
              <c:f>'S1-S5'!$BI$1</c:f>
              <c:strCache>
                <c:ptCount val="1"/>
                <c:pt idx="0">
                  <c:v>ca. Dag 30 gennemsnit</c:v>
                </c:pt>
              </c:strCache>
            </c:strRef>
          </c:tx>
          <c:spPr>
            <a:solidFill>
              <a:schemeClr val="accent5">
                <a:shade val="90000"/>
              </a:schemeClr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('S1-S5'!$BK$5,'S1-S5'!$BK$9,'S1-S5'!$BK$13,'S1-S5'!$BK$17,'S1-S5'!$BK$21)</c:f>
                <c:numCache>
                  <c:formatCode>General</c:formatCode>
                  <c:ptCount val="5"/>
                  <c:pt idx="0">
                    <c:v>19.124565626875473</c:v>
                  </c:pt>
                  <c:pt idx="1">
                    <c:v>19.628379043845896</c:v>
                  </c:pt>
                  <c:pt idx="2">
                    <c:v>18.606308667283315</c:v>
                  </c:pt>
                  <c:pt idx="3">
                    <c:v>22.883381509417188</c:v>
                  </c:pt>
                  <c:pt idx="4">
                    <c:v>24.518844439305987</c:v>
                  </c:pt>
                </c:numCache>
              </c:numRef>
            </c:plus>
            <c:minus>
              <c:numRef>
                <c:f>('S1-S5'!$BK$5,'S1-S5'!$BK$9,'S1-S5'!$BK$13,'S1-S5'!$BK$17,'S1-S5'!$BK$21)</c:f>
                <c:numCache>
                  <c:formatCode>General</c:formatCode>
                  <c:ptCount val="5"/>
                  <c:pt idx="0">
                    <c:v>19.124565626875473</c:v>
                  </c:pt>
                  <c:pt idx="1">
                    <c:v>19.628379043845896</c:v>
                  </c:pt>
                  <c:pt idx="2">
                    <c:v>18.606308667283315</c:v>
                  </c:pt>
                  <c:pt idx="3">
                    <c:v>22.883381509417188</c:v>
                  </c:pt>
                  <c:pt idx="4">
                    <c:v>24.518844439305987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val>
            <c:numRef>
              <c:f>('S1-S5'!$BJ$5,'S1-S5'!$BJ$9,'S1-S5'!$BJ$13,'S1-S5'!$BJ$17,'S1-S5'!$BJ$21)</c:f>
              <c:numCache>
                <c:formatCode>0.0</c:formatCode>
                <c:ptCount val="5"/>
                <c:pt idx="0">
                  <c:v>348.83750000000003</c:v>
                </c:pt>
                <c:pt idx="1">
                  <c:v>308.45833333333331</c:v>
                </c:pt>
                <c:pt idx="2">
                  <c:v>358.81666666666666</c:v>
                </c:pt>
                <c:pt idx="3">
                  <c:v>186.64583333333337</c:v>
                </c:pt>
                <c:pt idx="4">
                  <c:v>163.69583333333333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1409-4EE8-91AF-569C4F5D4E4D}"/>
            </c:ext>
          </c:extLst>
        </c:ser>
        <c:ser>
          <c:idx val="4"/>
          <c:order val="4"/>
          <c:tx>
            <c:strRef>
              <c:f>'S1-S5'!$CC$1</c:f>
              <c:strCache>
                <c:ptCount val="1"/>
                <c:pt idx="0">
                  <c:v>ca. Dag 47 gennemsnit</c:v>
                </c:pt>
              </c:strCache>
            </c:strRef>
          </c:tx>
          <c:spPr>
            <a:solidFill>
              <a:schemeClr val="accent5">
                <a:shade val="70000"/>
              </a:schemeClr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('S1-S5'!$CE$5,'S1-S5'!$CE$9,'S1-S5'!$CE$13,'S1-S5'!$CE$17,'S1-S5'!$CE$21)</c:f>
                <c:numCache>
                  <c:formatCode>General</c:formatCode>
                  <c:ptCount val="5"/>
                  <c:pt idx="0">
                    <c:v>29.557865798388693</c:v>
                  </c:pt>
                  <c:pt idx="1">
                    <c:v>14.861113966770231</c:v>
                  </c:pt>
                  <c:pt idx="2">
                    <c:v>16.744426415145494</c:v>
                  </c:pt>
                  <c:pt idx="3">
                    <c:v>42.997474803832084</c:v>
                  </c:pt>
                  <c:pt idx="4">
                    <c:v>22.430921350646589</c:v>
                  </c:pt>
                </c:numCache>
              </c:numRef>
            </c:plus>
            <c:minus>
              <c:numRef>
                <c:f>('S1-S5'!$CE$5,'S1-S5'!$CE$9,'S1-S5'!$CE$13,'S1-S5'!$CE$17,'S1-S5'!$CE$21)</c:f>
                <c:numCache>
                  <c:formatCode>General</c:formatCode>
                  <c:ptCount val="5"/>
                  <c:pt idx="0">
                    <c:v>29.557865798388693</c:v>
                  </c:pt>
                  <c:pt idx="1">
                    <c:v>14.861113966770231</c:v>
                  </c:pt>
                  <c:pt idx="2">
                    <c:v>16.744426415145494</c:v>
                  </c:pt>
                  <c:pt idx="3">
                    <c:v>42.997474803832084</c:v>
                  </c:pt>
                  <c:pt idx="4">
                    <c:v>22.430921350646589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val>
            <c:numRef>
              <c:f>('S1-S5'!$CD$5,'S1-S5'!$CD$9,'S1-S5'!$CD$13,'S1-S5'!$CD$17,'S1-S5'!$CD$21)</c:f>
              <c:numCache>
                <c:formatCode>0.0</c:formatCode>
                <c:ptCount val="5"/>
                <c:pt idx="0">
                  <c:v>344.75833333333338</c:v>
                </c:pt>
                <c:pt idx="1">
                  <c:v>306.72499999999997</c:v>
                </c:pt>
                <c:pt idx="2">
                  <c:v>275.87916666666666</c:v>
                </c:pt>
                <c:pt idx="3">
                  <c:v>227.22222222222223</c:v>
                </c:pt>
                <c:pt idx="4">
                  <c:v>162.22916666666663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1409-4EE8-91AF-569C4F5D4E4D}"/>
            </c:ext>
          </c:extLst>
        </c:ser>
        <c:ser>
          <c:idx val="5"/>
          <c:order val="5"/>
          <c:tx>
            <c:strRef>
              <c:f>'S1-S5'!$CN$1</c:f>
              <c:strCache>
                <c:ptCount val="1"/>
                <c:pt idx="0">
                  <c:v>Dag 61 gennemsnit</c:v>
                </c:pt>
              </c:strCache>
            </c:strRef>
          </c:tx>
          <c:spPr>
            <a:solidFill>
              <a:schemeClr val="accent5">
                <a:shade val="50000"/>
              </a:schemeClr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('S1-S5'!$CQ$5,'S1-S5'!$CQ$9,'S1-S5'!$CQ$13,'S1-S5'!$CQ$17,'S1-S5'!$CQ$21)</c:f>
                <c:numCache>
                  <c:formatCode>General</c:formatCode>
                  <c:ptCount val="5"/>
                  <c:pt idx="0">
                    <c:v>41.585632660211033</c:v>
                  </c:pt>
                  <c:pt idx="1">
                    <c:v>10.882133675586486</c:v>
                  </c:pt>
                  <c:pt idx="2">
                    <c:v>15.456794622430619</c:v>
                  </c:pt>
                  <c:pt idx="3">
                    <c:v>7.8605544316048226</c:v>
                  </c:pt>
                  <c:pt idx="4">
                    <c:v>6.0166998498623236</c:v>
                  </c:pt>
                </c:numCache>
              </c:numRef>
            </c:plus>
            <c:minus>
              <c:numRef>
                <c:f>('S1-S5'!$CQ$5,'S1-S5'!$CQ$9,'S1-S5'!$CQ$13,'S1-S5'!$CQ$17,'S1-S5'!$CQ$21)</c:f>
                <c:numCache>
                  <c:formatCode>General</c:formatCode>
                  <c:ptCount val="5"/>
                  <c:pt idx="0">
                    <c:v>41.585632660211033</c:v>
                  </c:pt>
                  <c:pt idx="1">
                    <c:v>10.882133675586486</c:v>
                  </c:pt>
                  <c:pt idx="2">
                    <c:v>15.456794622430619</c:v>
                  </c:pt>
                  <c:pt idx="3">
                    <c:v>7.8605544316048226</c:v>
                  </c:pt>
                  <c:pt idx="4">
                    <c:v>6.0166998498623236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val>
            <c:numRef>
              <c:f>('S1-S5'!$CP$5,'S1-S5'!$CP$9,'S1-S5'!$CP$13,'S1-S5'!$CP$17,'S1-S5'!$CP$21)</c:f>
              <c:numCache>
                <c:formatCode>0.0</c:formatCode>
                <c:ptCount val="5"/>
                <c:pt idx="0">
                  <c:v>378.23749999999995</c:v>
                </c:pt>
                <c:pt idx="1">
                  <c:v>280.55</c:v>
                </c:pt>
                <c:pt idx="2">
                  <c:v>289.55</c:v>
                </c:pt>
                <c:pt idx="3">
                  <c:v>213.54583333333335</c:v>
                </c:pt>
                <c:pt idx="4">
                  <c:v>134.83749999999998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1409-4EE8-91AF-569C4F5D4E4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14100047"/>
        <c:axId val="1314101487"/>
      </c:barChart>
      <c:catAx>
        <c:axId val="131410004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a-DK"/>
          </a:p>
        </c:txPr>
        <c:crossAx val="1314101487"/>
        <c:crosses val="autoZero"/>
        <c:auto val="1"/>
        <c:lblAlgn val="ctr"/>
        <c:lblOffset val="100"/>
        <c:noMultiLvlLbl val="0"/>
      </c:catAx>
      <c:valAx>
        <c:axId val="131410148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da-DK"/>
                  <a:t>Diameter (nm)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da-DK"/>
            </a:p>
          </c:txPr>
        </c:title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a-DK"/>
          </a:p>
        </c:txPr>
        <c:crossAx val="131410004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a-DK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a-DK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a-DK"/>
  <c:roundedCorners val="0"/>
  <mc:AlternateContent xmlns:mc="http://schemas.openxmlformats.org/markup-compatibility/2006">
    <mc:Choice xmlns:c14="http://schemas.microsoft.com/office/drawing/2007/8/2/chart" Requires="c14">
      <c14:style val="107"/>
    </mc:Choice>
    <mc:Fallback>
      <c:style val="7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'S1-S5'!$H$1</c:f>
              <c:strCache>
                <c:ptCount val="1"/>
                <c:pt idx="0">
                  <c:v>Dag 0 gennemsnit</c:v>
                </c:pt>
              </c:strCache>
            </c:strRef>
          </c:tx>
          <c:spPr>
            <a:solidFill>
              <a:schemeClr val="accent5">
                <a:tint val="50000"/>
              </a:schemeClr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('S1-S5'!$K$6,'S1-S5'!$K$10,'S1-S5'!$K$14,'S1-S5'!$K$18,'S1-S5'!$K$22)</c:f>
                <c:numCache>
                  <c:formatCode>General</c:formatCode>
                  <c:ptCount val="5"/>
                  <c:pt idx="0">
                    <c:v>0.10536087950731832</c:v>
                  </c:pt>
                  <c:pt idx="1">
                    <c:v>6.9389287817997275E-2</c:v>
                  </c:pt>
                  <c:pt idx="2">
                    <c:v>6.9912730818897054E-2</c:v>
                  </c:pt>
                  <c:pt idx="3">
                    <c:v>0.11172130970261079</c:v>
                  </c:pt>
                  <c:pt idx="4">
                    <c:v>0.1305440272687938</c:v>
                  </c:pt>
                </c:numCache>
              </c:numRef>
            </c:plus>
            <c:minus>
              <c:numRef>
                <c:f>('S1-S5'!$K$6,'S1-S5'!$K$10,'S1-S5'!$K$14,'S1-S5'!$K$18,'S1-S5'!$K$22)</c:f>
                <c:numCache>
                  <c:formatCode>General</c:formatCode>
                  <c:ptCount val="5"/>
                  <c:pt idx="0">
                    <c:v>0.10536087950731832</c:v>
                  </c:pt>
                  <c:pt idx="1">
                    <c:v>6.9389287817997275E-2</c:v>
                  </c:pt>
                  <c:pt idx="2">
                    <c:v>6.9912730818897054E-2</c:v>
                  </c:pt>
                  <c:pt idx="3">
                    <c:v>0.11172130970261079</c:v>
                  </c:pt>
                  <c:pt idx="4">
                    <c:v>0.1305440272687938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('S1-S5'!$I$4,'S1-S5'!$I$8,'S1-S5'!$I$12,'S1-S5'!$I$16,'S1-S5'!$I$20)</c:f>
              <c:strCache>
                <c:ptCount val="5"/>
                <c:pt idx="0">
                  <c:v>S1</c:v>
                </c:pt>
                <c:pt idx="1">
                  <c:v>S2</c:v>
                </c:pt>
                <c:pt idx="2">
                  <c:v>S3</c:v>
                </c:pt>
                <c:pt idx="3">
                  <c:v>S4</c:v>
                </c:pt>
                <c:pt idx="4">
                  <c:v>S5</c:v>
                </c:pt>
              </c:strCache>
            </c:strRef>
          </c:cat>
          <c:val>
            <c:numRef>
              <c:f>('S1-S5'!$J$6,'S1-S5'!$J$10,'S1-S5'!$J$14,'S1-S5'!$J$18,'S1-S5'!$J$22)</c:f>
              <c:numCache>
                <c:formatCode>0.000</c:formatCode>
                <c:ptCount val="5"/>
                <c:pt idx="0">
                  <c:v>0.51554166666666656</c:v>
                </c:pt>
                <c:pt idx="1">
                  <c:v>0.43291666666666656</c:v>
                </c:pt>
                <c:pt idx="2">
                  <c:v>0.24604166666666663</c:v>
                </c:pt>
                <c:pt idx="3">
                  <c:v>0.22237499999999999</c:v>
                </c:pt>
                <c:pt idx="4">
                  <c:v>0.31041666666666662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F07-4A52-BF61-2D6A9D72FB99}"/>
            </c:ext>
          </c:extLst>
        </c:ser>
        <c:ser>
          <c:idx val="1"/>
          <c:order val="1"/>
          <c:tx>
            <c:strRef>
              <c:f>'S1-S5'!$T$1</c:f>
              <c:strCache>
                <c:ptCount val="1"/>
                <c:pt idx="0">
                  <c:v>Dag 7 gennemsnit</c:v>
                </c:pt>
              </c:strCache>
            </c:strRef>
          </c:tx>
          <c:spPr>
            <a:solidFill>
              <a:schemeClr val="accent5">
                <a:tint val="70000"/>
              </a:schemeClr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('S1-S5'!$W$6,'S1-S5'!$W$10,'S1-S5'!$W$14,'S1-S5'!$W$18,'S1-S5'!$W$22)</c:f>
                <c:numCache>
                  <c:formatCode>General</c:formatCode>
                  <c:ptCount val="5"/>
                  <c:pt idx="0">
                    <c:v>0.14184799669599371</c:v>
                  </c:pt>
                  <c:pt idx="1">
                    <c:v>0.12177606383120707</c:v>
                  </c:pt>
                  <c:pt idx="2">
                    <c:v>7.1568331276247343E-2</c:v>
                  </c:pt>
                  <c:pt idx="3">
                    <c:v>8.1274900030698316E-2</c:v>
                  </c:pt>
                  <c:pt idx="4">
                    <c:v>1.5452379805928488E-2</c:v>
                  </c:pt>
                </c:numCache>
              </c:numRef>
            </c:plus>
            <c:minus>
              <c:numRef>
                <c:f>('S1-S5'!$W$6,'S1-S5'!$W$10,'S1-S5'!$W$14,'S1-S5'!$W$18,'S1-S5'!$W$22)</c:f>
                <c:numCache>
                  <c:formatCode>General</c:formatCode>
                  <c:ptCount val="5"/>
                  <c:pt idx="0">
                    <c:v>0.14184799669599371</c:v>
                  </c:pt>
                  <c:pt idx="1">
                    <c:v>0.12177606383120707</c:v>
                  </c:pt>
                  <c:pt idx="2">
                    <c:v>7.1568331276247343E-2</c:v>
                  </c:pt>
                  <c:pt idx="3">
                    <c:v>8.1274900030698316E-2</c:v>
                  </c:pt>
                  <c:pt idx="4">
                    <c:v>1.5452379805928488E-2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val>
            <c:numRef>
              <c:f>('S1-S5'!$V$6,'S1-S5'!$V$10,'S1-S5'!$V$14,'S1-S5'!$V$18,'S1-S5'!$V$22)</c:f>
              <c:numCache>
                <c:formatCode>0.000</c:formatCode>
                <c:ptCount val="5"/>
                <c:pt idx="0">
                  <c:v>0.40225</c:v>
                </c:pt>
                <c:pt idx="1">
                  <c:v>0.30141666666666661</c:v>
                </c:pt>
                <c:pt idx="2">
                  <c:v>0.23987499999999995</c:v>
                </c:pt>
                <c:pt idx="3">
                  <c:v>0.21712500000000001</c:v>
                </c:pt>
                <c:pt idx="4">
                  <c:v>0.22512499999999999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F07-4A52-BF61-2D6A9D72FB99}"/>
            </c:ext>
          </c:extLst>
        </c:ser>
        <c:ser>
          <c:idx val="2"/>
          <c:order val="2"/>
          <c:tx>
            <c:strRef>
              <c:f>'S1-S5'!$AN$1</c:f>
              <c:strCache>
                <c:ptCount val="1"/>
                <c:pt idx="0">
                  <c:v>Dag 14 gennemsnit</c:v>
                </c:pt>
              </c:strCache>
            </c:strRef>
          </c:tx>
          <c:spPr>
            <a:solidFill>
              <a:schemeClr val="accent5">
                <a:tint val="90000"/>
              </a:schemeClr>
            </a:solidFill>
            <a:ln>
              <a:noFill/>
            </a:ln>
            <a:effectLst/>
          </c:spPr>
          <c:invertIfNegative val="0"/>
          <c:errBars>
            <c:errBarType val="both"/>
            <c:errValType val="stdErr"/>
            <c:noEndCap val="0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val>
            <c:numRef>
              <c:f>('S1-S5'!$AP$6,'S1-S5'!$AP$10,'S1-S5'!$AP$14,'S1-S5'!$AP$18,'S1-S5'!$AP$22)</c:f>
              <c:numCache>
                <c:formatCode>0.000</c:formatCode>
                <c:ptCount val="5"/>
                <c:pt idx="0">
                  <c:v>0.35233333333333333</c:v>
                </c:pt>
                <c:pt idx="1">
                  <c:v>0.27925000000000005</c:v>
                </c:pt>
                <c:pt idx="2">
                  <c:v>0.22775000000000001</c:v>
                </c:pt>
                <c:pt idx="3">
                  <c:v>0.21766666666666667</c:v>
                </c:pt>
                <c:pt idx="4">
                  <c:v>0.25029166666666669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F07-4A52-BF61-2D6A9D72FB99}"/>
            </c:ext>
          </c:extLst>
        </c:ser>
        <c:ser>
          <c:idx val="3"/>
          <c:order val="3"/>
          <c:tx>
            <c:strRef>
              <c:f>'S1-S5'!$BI$1</c:f>
              <c:strCache>
                <c:ptCount val="1"/>
                <c:pt idx="0">
                  <c:v>ca. Dag 30 gennemsnit</c:v>
                </c:pt>
              </c:strCache>
            </c:strRef>
          </c:tx>
          <c:spPr>
            <a:solidFill>
              <a:schemeClr val="accent5">
                <a:shade val="90000"/>
              </a:schemeClr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('S1-S5'!$BK$6,'S1-S5'!$BK$10,'S1-S5'!$BK$14,'S1-S5'!$BK$18,'S1-S5'!$BK$22)</c:f>
                <c:numCache>
                  <c:formatCode>General</c:formatCode>
                  <c:ptCount val="5"/>
                  <c:pt idx="0">
                    <c:v>0.12189339604753009</c:v>
                  </c:pt>
                  <c:pt idx="1">
                    <c:v>0.10863918364118091</c:v>
                  </c:pt>
                  <c:pt idx="2">
                    <c:v>0.13557582954035569</c:v>
                  </c:pt>
                  <c:pt idx="3">
                    <c:v>0.14649060810812731</c:v>
                  </c:pt>
                  <c:pt idx="4">
                    <c:v>0.16359850922982855</c:v>
                  </c:pt>
                </c:numCache>
              </c:numRef>
            </c:plus>
            <c:minus>
              <c:numRef>
                <c:f>('S1-S5'!$BK$6,'S1-S5'!$BK$10,'S1-S5'!$BK$14,'S1-S5'!$BK$18,'S1-S5'!$BK$22)</c:f>
                <c:numCache>
                  <c:formatCode>General</c:formatCode>
                  <c:ptCount val="5"/>
                  <c:pt idx="0">
                    <c:v>0.12189339604753009</c:v>
                  </c:pt>
                  <c:pt idx="1">
                    <c:v>0.10863918364118091</c:v>
                  </c:pt>
                  <c:pt idx="2">
                    <c:v>0.13557582954035569</c:v>
                  </c:pt>
                  <c:pt idx="3">
                    <c:v>0.14649060810812731</c:v>
                  </c:pt>
                  <c:pt idx="4">
                    <c:v>0.16359850922982855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val>
            <c:numRef>
              <c:f>('S1-S5'!$BJ$6,'S1-S5'!$BJ$10,'S1-S5'!$BJ$14,'S1-S5'!$BJ$18,'S1-S5'!$BJ$22)</c:f>
              <c:numCache>
                <c:formatCode>0.000</c:formatCode>
                <c:ptCount val="5"/>
                <c:pt idx="0">
                  <c:v>0.307</c:v>
                </c:pt>
                <c:pt idx="1">
                  <c:v>0.28916666666666663</c:v>
                </c:pt>
                <c:pt idx="2">
                  <c:v>0.3838333333333333</c:v>
                </c:pt>
                <c:pt idx="3">
                  <c:v>0.29520833333333324</c:v>
                </c:pt>
                <c:pt idx="4">
                  <c:v>0.40866666666666657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4F07-4A52-BF61-2D6A9D72FB99}"/>
            </c:ext>
          </c:extLst>
        </c:ser>
        <c:ser>
          <c:idx val="4"/>
          <c:order val="4"/>
          <c:tx>
            <c:strRef>
              <c:f>'S1-S5'!$CC$1</c:f>
              <c:strCache>
                <c:ptCount val="1"/>
                <c:pt idx="0">
                  <c:v>ca. Dag 47 gennemsnit</c:v>
                </c:pt>
              </c:strCache>
            </c:strRef>
          </c:tx>
          <c:spPr>
            <a:solidFill>
              <a:schemeClr val="accent5">
                <a:shade val="70000"/>
              </a:schemeClr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('S1-S5'!$CE$6,'S1-S5'!$CE$10,'S1-S5'!$CE$14,'S1-S5'!$CE$18,'S1-S5'!$CE$22)</c:f>
                <c:numCache>
                  <c:formatCode>General</c:formatCode>
                  <c:ptCount val="5"/>
                  <c:pt idx="0">
                    <c:v>0.14228023990233749</c:v>
                  </c:pt>
                  <c:pt idx="1">
                    <c:v>4.1205025987938404E-2</c:v>
                  </c:pt>
                  <c:pt idx="2">
                    <c:v>0.11627409397864846</c:v>
                  </c:pt>
                  <c:pt idx="3">
                    <c:v>3.1542691039679757E-2</c:v>
                  </c:pt>
                  <c:pt idx="4">
                    <c:v>0.13650638466956624</c:v>
                  </c:pt>
                </c:numCache>
              </c:numRef>
            </c:plus>
            <c:minus>
              <c:numRef>
                <c:f>('S1-S5'!$CE$6,'S1-S5'!$CE$10,'S1-S5'!$CE$14,'S1-S5'!$CE$18,'S1-S5'!$CE$22)</c:f>
                <c:numCache>
                  <c:formatCode>General</c:formatCode>
                  <c:ptCount val="5"/>
                  <c:pt idx="0">
                    <c:v>0.14228023990233749</c:v>
                  </c:pt>
                  <c:pt idx="1">
                    <c:v>4.1205025987938404E-2</c:v>
                  </c:pt>
                  <c:pt idx="2">
                    <c:v>0.11627409397864846</c:v>
                  </c:pt>
                  <c:pt idx="3">
                    <c:v>3.1542691039679757E-2</c:v>
                  </c:pt>
                  <c:pt idx="4">
                    <c:v>0.13650638466956624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val>
            <c:numRef>
              <c:f>('S1-S5'!$CD$6,'S1-S5'!$CD$10,'S1-S5'!$CD$14,'S1-S5'!$CD$18,'S1-S5'!$CD$22)</c:f>
              <c:numCache>
                <c:formatCode>0.000</c:formatCode>
                <c:ptCount val="5"/>
                <c:pt idx="0">
                  <c:v>0.33299999999999996</c:v>
                </c:pt>
                <c:pt idx="1">
                  <c:v>0.25274999999999997</c:v>
                </c:pt>
                <c:pt idx="2">
                  <c:v>0.29179166666666662</c:v>
                </c:pt>
                <c:pt idx="3">
                  <c:v>0.19994444444444445</c:v>
                </c:pt>
                <c:pt idx="4">
                  <c:v>0.31691666666666662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4F07-4A52-BF61-2D6A9D72FB99}"/>
            </c:ext>
          </c:extLst>
        </c:ser>
        <c:ser>
          <c:idx val="5"/>
          <c:order val="5"/>
          <c:tx>
            <c:strRef>
              <c:f>'S1-S5'!$CN$1</c:f>
              <c:strCache>
                <c:ptCount val="1"/>
                <c:pt idx="0">
                  <c:v>Dag 61 gennemsnit</c:v>
                </c:pt>
              </c:strCache>
            </c:strRef>
          </c:tx>
          <c:spPr>
            <a:solidFill>
              <a:schemeClr val="accent5">
                <a:shade val="50000"/>
              </a:schemeClr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('S1-S5'!$CQ$6,'S1-S5'!$CQ$10,'S1-S5'!$CQ$14,'S1-S5'!$CQ$18,'S1-S5'!$CQ$22)</c:f>
                <c:numCache>
                  <c:formatCode>General</c:formatCode>
                  <c:ptCount val="5"/>
                  <c:pt idx="0">
                    <c:v>9.4727203355507023E-2</c:v>
                  </c:pt>
                  <c:pt idx="1">
                    <c:v>1.9804601036683928E-2</c:v>
                  </c:pt>
                  <c:pt idx="2">
                    <c:v>2.4098178815466661E-2</c:v>
                  </c:pt>
                  <c:pt idx="3">
                    <c:v>3.8707750264715082E-2</c:v>
                  </c:pt>
                  <c:pt idx="4">
                    <c:v>2.2564375499150875E-2</c:v>
                  </c:pt>
                </c:numCache>
              </c:numRef>
            </c:plus>
            <c:minus>
              <c:numRef>
                <c:f>('S1-S5'!$CQ$6,'S1-S5'!$CQ$10,'S1-S5'!$CQ$14,'S1-S5'!$CQ$18,'S1-S5'!$CQ$22)</c:f>
                <c:numCache>
                  <c:formatCode>General</c:formatCode>
                  <c:ptCount val="5"/>
                  <c:pt idx="0">
                    <c:v>9.4727203355507023E-2</c:v>
                  </c:pt>
                  <c:pt idx="1">
                    <c:v>1.9804601036683928E-2</c:v>
                  </c:pt>
                  <c:pt idx="2">
                    <c:v>2.4098178815466661E-2</c:v>
                  </c:pt>
                  <c:pt idx="3">
                    <c:v>3.8707750264715082E-2</c:v>
                  </c:pt>
                  <c:pt idx="4">
                    <c:v>2.2564375499150875E-2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val>
            <c:numRef>
              <c:f>('S1-S5'!$CP$6,'S1-S5'!$CP$10,'S1-S5'!$CP$14,'S1-S5'!$CP$18,'S1-S5'!$CP$22)</c:f>
              <c:numCache>
                <c:formatCode>0.000</c:formatCode>
                <c:ptCount val="5"/>
                <c:pt idx="0">
                  <c:v>0.2884166666666666</c:v>
                </c:pt>
                <c:pt idx="1">
                  <c:v>0.22466666666666665</c:v>
                </c:pt>
                <c:pt idx="2">
                  <c:v>0.20633333333333337</c:v>
                </c:pt>
                <c:pt idx="3">
                  <c:v>0.15870833333333331</c:v>
                </c:pt>
                <c:pt idx="4">
                  <c:v>0.21162499999999998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4F07-4A52-BF61-2D6A9D72FB9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14100047"/>
        <c:axId val="1314101487"/>
      </c:barChart>
      <c:catAx>
        <c:axId val="131410004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a-DK"/>
          </a:p>
        </c:txPr>
        <c:crossAx val="1314101487"/>
        <c:crosses val="autoZero"/>
        <c:auto val="1"/>
        <c:lblAlgn val="ctr"/>
        <c:lblOffset val="100"/>
        <c:noMultiLvlLbl val="0"/>
      </c:catAx>
      <c:valAx>
        <c:axId val="131410148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da-DK"/>
                  <a:t>PDI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da-DK"/>
            </a:p>
          </c:txPr>
        </c:title>
        <c:numFmt formatCode="0.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a-DK"/>
          </a:p>
        </c:txPr>
        <c:crossAx val="131410004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a-DK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a-DK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a-DK"/>
  <c:roundedCorners val="0"/>
  <mc:AlternateContent xmlns:mc="http://schemas.openxmlformats.org/markup-compatibility/2006">
    <mc:Choice xmlns:c14="http://schemas.microsoft.com/office/drawing/2007/8/2/chart" Requires="c14">
      <c14:style val="107"/>
    </mc:Choice>
    <mc:Fallback>
      <c:style val="7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'4 ME'!$D$1</c:f>
              <c:strCache>
                <c:ptCount val="1"/>
                <c:pt idx="0">
                  <c:v>dag 0</c:v>
                </c:pt>
              </c:strCache>
            </c:strRef>
          </c:tx>
          <c:spPr>
            <a:solidFill>
              <a:schemeClr val="accent5">
                <a:tint val="58000"/>
              </a:schemeClr>
            </a:solidFill>
            <a:ln>
              <a:noFill/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chemeClr val="accent5">
                  <a:tint val="58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3BCC-45FC-8515-584CBD6EB4BB}"/>
              </c:ext>
            </c:extLst>
          </c:dPt>
          <c:dPt>
            <c:idx val="1"/>
            <c:invertIfNegative val="0"/>
            <c:bubble3D val="0"/>
            <c:spPr>
              <a:solidFill>
                <a:schemeClr val="accent5">
                  <a:tint val="58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3BCC-45FC-8515-584CBD6EB4BB}"/>
              </c:ext>
            </c:extLst>
          </c:dPt>
          <c:dPt>
            <c:idx val="2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4-3BCC-45FC-8515-584CBD6EB4BB}"/>
              </c:ext>
            </c:extLst>
          </c:dPt>
          <c:dPt>
            <c:idx val="3"/>
            <c:invertIfNegative val="0"/>
            <c:bubble3D val="0"/>
            <c:spPr>
              <a:solidFill>
                <a:schemeClr val="accent5">
                  <a:tint val="58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6-3BCC-45FC-8515-584CBD6EB4BB}"/>
              </c:ext>
            </c:extLst>
          </c:dPt>
          <c:errBars>
            <c:errBarType val="both"/>
            <c:errValType val="cust"/>
            <c:noEndCap val="0"/>
            <c:plus>
              <c:numRef>
                <c:f>('4 ME'!$H$3,'4 ME'!$H$6,'4 ME'!$H$9,'4 ME'!$H$12,'4 ME'!$H$16,'4 ME'!$H$19,'4 ME'!$H$22)</c:f>
                <c:numCache>
                  <c:formatCode>General</c:formatCode>
                  <c:ptCount val="7"/>
                  <c:pt idx="0">
                    <c:v>11.756023869583725</c:v>
                  </c:pt>
                  <c:pt idx="1">
                    <c:v>17.294258841849484</c:v>
                  </c:pt>
                  <c:pt idx="2">
                    <c:v>3.7927562537025721</c:v>
                  </c:pt>
                  <c:pt idx="3">
                    <c:v>5.6770737767503672</c:v>
                  </c:pt>
                  <c:pt idx="4">
                    <c:v>8.9424510373585839</c:v>
                  </c:pt>
                  <c:pt idx="5">
                    <c:v>10.263564872347663</c:v>
                  </c:pt>
                  <c:pt idx="6">
                    <c:v>11.223199558652308</c:v>
                  </c:pt>
                </c:numCache>
              </c:numRef>
            </c:plus>
            <c:minus>
              <c:numRef>
                <c:f>('4 ME'!$H$3,'4 ME'!$H$6,'4 ME'!$H$9,'4 ME'!$H$12,'4 ME'!$H$16,'4 ME'!$H$19,'4 ME'!$H$22)</c:f>
                <c:numCache>
                  <c:formatCode>General</c:formatCode>
                  <c:ptCount val="7"/>
                  <c:pt idx="0">
                    <c:v>11.756023869583725</c:v>
                  </c:pt>
                  <c:pt idx="1">
                    <c:v>17.294258841849484</c:v>
                  </c:pt>
                  <c:pt idx="2">
                    <c:v>3.7927562537025721</c:v>
                  </c:pt>
                  <c:pt idx="3">
                    <c:v>5.6770737767503672</c:v>
                  </c:pt>
                  <c:pt idx="4">
                    <c:v>8.9424510373585839</c:v>
                  </c:pt>
                  <c:pt idx="5">
                    <c:v>10.263564872347663</c:v>
                  </c:pt>
                  <c:pt idx="6">
                    <c:v>11.223199558652308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('4 ME'!$E$3,'4 ME'!$E$6,'4 ME'!$E$9,'4 ME'!$E$12,'4 ME'!$E$16,'4 ME'!$E$19,'4 ME'!$E$22)</c:f>
              <c:strCache>
                <c:ptCount val="7"/>
                <c:pt idx="0">
                  <c:v>S3 1 </c:v>
                </c:pt>
                <c:pt idx="1">
                  <c:v>S3 2 </c:v>
                </c:pt>
                <c:pt idx="2">
                  <c:v>S4 1</c:v>
                </c:pt>
                <c:pt idx="3">
                  <c:v>S4 2</c:v>
                </c:pt>
                <c:pt idx="4">
                  <c:v>S5 1 </c:v>
                </c:pt>
                <c:pt idx="5">
                  <c:v>S5 2 </c:v>
                </c:pt>
                <c:pt idx="6">
                  <c:v>S5 3</c:v>
                </c:pt>
              </c:strCache>
            </c:strRef>
          </c:cat>
          <c:val>
            <c:numRef>
              <c:f>('4 ME'!$G$3,'4 ME'!$G$6,'4 ME'!$G$9,'4 ME'!$G$12,'4 ME'!$G$16,'4 ME'!$G$19,'4 ME'!$G$22)</c:f>
              <c:numCache>
                <c:formatCode>General</c:formatCode>
                <c:ptCount val="7"/>
                <c:pt idx="0">
                  <c:v>263.29166666666663</c:v>
                </c:pt>
                <c:pt idx="1">
                  <c:v>268.81666666666666</c:v>
                </c:pt>
                <c:pt idx="2">
                  <c:v>180.4</c:v>
                </c:pt>
                <c:pt idx="3">
                  <c:v>181.85000000000002</c:v>
                </c:pt>
                <c:pt idx="4">
                  <c:v>128.55833333333331</c:v>
                </c:pt>
                <c:pt idx="5">
                  <c:v>124.49166666666666</c:v>
                </c:pt>
                <c:pt idx="6">
                  <c:v>122.67500000000001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0D4A-4FBC-B35D-3E14C5582554}"/>
            </c:ext>
          </c:extLst>
        </c:ser>
        <c:ser>
          <c:idx val="1"/>
          <c:order val="1"/>
          <c:tx>
            <c:strRef>
              <c:f>'4 ME'!$M$1</c:f>
              <c:strCache>
                <c:ptCount val="1"/>
                <c:pt idx="0">
                  <c:v>dag 7</c:v>
                </c:pt>
              </c:strCache>
            </c:strRef>
          </c:tx>
          <c:spPr>
            <a:solidFill>
              <a:schemeClr val="accent5">
                <a:tint val="86000"/>
              </a:schemeClr>
            </a:solidFill>
            <a:ln>
              <a:noFill/>
            </a:ln>
            <a:effectLst/>
          </c:spPr>
          <c:invertIfNegative val="0"/>
          <c:dPt>
            <c:idx val="5"/>
            <c:invertIfNegative val="0"/>
            <c:bubble3D val="0"/>
            <c:spPr>
              <a:solidFill>
                <a:schemeClr val="accent5">
                  <a:tint val="86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8-9C13-4302-AAE4-1D96524CFCBD}"/>
              </c:ext>
            </c:extLst>
          </c:dPt>
          <c:errBars>
            <c:errBarType val="both"/>
            <c:errValType val="cust"/>
            <c:noEndCap val="0"/>
            <c:plus>
              <c:numRef>
                <c:f>('4 ME'!$Q$3,'4 ME'!$Q$6,'4 ME'!$Q$9,'4 ME'!$Q$12,'4 ME'!$Q$16,'4 ME'!$Q$19,'4 ME'!$Q$22)</c:f>
                <c:numCache>
                  <c:formatCode>General</c:formatCode>
                  <c:ptCount val="7"/>
                  <c:pt idx="0">
                    <c:v>5.8543905651134134</c:v>
                  </c:pt>
                  <c:pt idx="1">
                    <c:v>35.848092890541466</c:v>
                  </c:pt>
                  <c:pt idx="2">
                    <c:v>5.5534273701521935</c:v>
                  </c:pt>
                  <c:pt idx="3">
                    <c:v>5.567764362830018</c:v>
                  </c:pt>
                  <c:pt idx="4">
                    <c:v>8.3299993330665352</c:v>
                  </c:pt>
                  <c:pt idx="5">
                    <c:v>3.8644390134777531</c:v>
                  </c:pt>
                  <c:pt idx="6">
                    <c:v>8.3684759000004849</c:v>
                  </c:pt>
                </c:numCache>
              </c:numRef>
            </c:plus>
            <c:minus>
              <c:numRef>
                <c:f>('4 ME'!$Q$3,'4 ME'!$Q$6,'4 ME'!$Q$9,'4 ME'!$Q$12,'4 ME'!$Q$16,'4 ME'!$Q$19,'4 ME'!$Q$22)</c:f>
                <c:numCache>
                  <c:formatCode>General</c:formatCode>
                  <c:ptCount val="7"/>
                  <c:pt idx="0">
                    <c:v>5.8543905651134134</c:v>
                  </c:pt>
                  <c:pt idx="1">
                    <c:v>35.848092890541466</c:v>
                  </c:pt>
                  <c:pt idx="2">
                    <c:v>5.5534273701521935</c:v>
                  </c:pt>
                  <c:pt idx="3">
                    <c:v>5.567764362830018</c:v>
                  </c:pt>
                  <c:pt idx="4">
                    <c:v>8.3299993330665352</c:v>
                  </c:pt>
                  <c:pt idx="5">
                    <c:v>3.8644390134777531</c:v>
                  </c:pt>
                  <c:pt idx="6">
                    <c:v>8.3684759000004849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val>
            <c:numRef>
              <c:f>('4 ME'!$P$3,'4 ME'!$P$25,'4 ME'!$P$9,'4 ME'!$P$12,'4 ME'!$P$16,'4 ME'!$P$19,'4 ME'!$P$22)</c:f>
              <c:numCache>
                <c:formatCode>General</c:formatCode>
                <c:ptCount val="7"/>
                <c:pt idx="0">
                  <c:v>283.93333333333334</c:v>
                </c:pt>
                <c:pt idx="2">
                  <c:v>201.56666666666663</c:v>
                </c:pt>
                <c:pt idx="3">
                  <c:v>199.9</c:v>
                </c:pt>
                <c:pt idx="4">
                  <c:v>137.3666666666667</c:v>
                </c:pt>
                <c:pt idx="5">
                  <c:v>134.46666666666667</c:v>
                </c:pt>
                <c:pt idx="6">
                  <c:v>154.18333333333334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0D4A-4FBC-B35D-3E14C5582554}"/>
            </c:ext>
          </c:extLst>
        </c:ser>
        <c:ser>
          <c:idx val="2"/>
          <c:order val="2"/>
          <c:tx>
            <c:strRef>
              <c:f>'4 ME'!$V$1</c:f>
              <c:strCache>
                <c:ptCount val="1"/>
                <c:pt idx="0">
                  <c:v>dag 14</c:v>
                </c:pt>
              </c:strCache>
            </c:strRef>
          </c:tx>
          <c:spPr>
            <a:solidFill>
              <a:schemeClr val="accent5">
                <a:shade val="86000"/>
              </a:schemeClr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('4 ME'!$Z$3,'4 ME'!$Z$6,'4 ME'!$Z$9,'4 ME'!$Z$12,'4 ME'!$Z$16,'4 ME'!$Z$19,'4 ME'!$Z$22)</c:f>
                <c:numCache>
                  <c:formatCode>General</c:formatCode>
                  <c:ptCount val="7"/>
                  <c:pt idx="0">
                    <c:v>30.02551230019052</c:v>
                  </c:pt>
                  <c:pt idx="1">
                    <c:v>12.609310933680007</c:v>
                  </c:pt>
                  <c:pt idx="2">
                    <c:v>3.9704113976597792</c:v>
                  </c:pt>
                  <c:pt idx="3">
                    <c:v>6.0733651206632473</c:v>
                  </c:pt>
                  <c:pt idx="4">
                    <c:v>8.5065783367932379</c:v>
                  </c:pt>
                  <c:pt idx="5">
                    <c:v>14.134404440544674</c:v>
                  </c:pt>
                  <c:pt idx="6">
                    <c:v>7.4788590930257079</c:v>
                  </c:pt>
                </c:numCache>
              </c:numRef>
            </c:plus>
            <c:minus>
              <c:numRef>
                <c:f>('4 ME'!$Z$3,'4 ME'!$Z$6,'4 ME'!$Z$9,'4 ME'!$Z$12,'4 ME'!$Z$16,'4 ME'!$Z$19,'4 ME'!$Z$22)</c:f>
                <c:numCache>
                  <c:formatCode>General</c:formatCode>
                  <c:ptCount val="7"/>
                  <c:pt idx="0">
                    <c:v>30.02551230019052</c:v>
                  </c:pt>
                  <c:pt idx="1">
                    <c:v>12.609310933680007</c:v>
                  </c:pt>
                  <c:pt idx="2">
                    <c:v>3.9704113976597792</c:v>
                  </c:pt>
                  <c:pt idx="3">
                    <c:v>6.0733651206632473</c:v>
                  </c:pt>
                  <c:pt idx="4">
                    <c:v>8.5065783367932379</c:v>
                  </c:pt>
                  <c:pt idx="5">
                    <c:v>14.134404440544674</c:v>
                  </c:pt>
                  <c:pt idx="6">
                    <c:v>7.4788590930257079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val>
            <c:numRef>
              <c:f>('4 ME'!$Y$3,'4 ME'!$Y$6,'4 ME'!$Y$9,'4 ME'!$Y$12,'4 ME'!$Y$16,'4 ME'!$Y$19,'4 ME'!$Y$22)</c:f>
              <c:numCache>
                <c:formatCode>General</c:formatCode>
                <c:ptCount val="7"/>
                <c:pt idx="0">
                  <c:v>237.98333333333332</c:v>
                </c:pt>
                <c:pt idx="1">
                  <c:v>265.2833333333333</c:v>
                </c:pt>
                <c:pt idx="2">
                  <c:v>188.45000000000002</c:v>
                </c:pt>
                <c:pt idx="3">
                  <c:v>190.35833333333335</c:v>
                </c:pt>
                <c:pt idx="4">
                  <c:v>168.375</c:v>
                </c:pt>
                <c:pt idx="5">
                  <c:v>122.18333333333334</c:v>
                </c:pt>
                <c:pt idx="6">
                  <c:v>131.00000000000003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0D4A-4FBC-B35D-3E14C5582554}"/>
            </c:ext>
          </c:extLst>
        </c:ser>
        <c:ser>
          <c:idx val="3"/>
          <c:order val="3"/>
          <c:tx>
            <c:strRef>
              <c:f>'4 ME'!$AE$1</c:f>
              <c:strCache>
                <c:ptCount val="1"/>
                <c:pt idx="0">
                  <c:v>dag 31 + 36</c:v>
                </c:pt>
              </c:strCache>
            </c:strRef>
          </c:tx>
          <c:spPr>
            <a:solidFill>
              <a:schemeClr val="accent5">
                <a:shade val="58000"/>
              </a:schemeClr>
            </a:solidFill>
            <a:ln>
              <a:solidFill>
                <a:schemeClr val="accent1"/>
              </a:solidFill>
            </a:ln>
            <a:effectLst/>
          </c:spPr>
          <c:invertIfNegative val="0"/>
          <c:dPt>
            <c:idx val="6"/>
            <c:invertIfNegative val="0"/>
            <c:bubble3D val="0"/>
            <c:spPr>
              <a:solidFill>
                <a:schemeClr val="accent5">
                  <a:shade val="58000"/>
                </a:schemeClr>
              </a:solidFill>
              <a:ln>
                <a:solidFill>
                  <a:schemeClr val="accent1"/>
                </a:solidFill>
                <a:prstDash val="solid"/>
              </a:ln>
              <a:effectLst/>
            </c:spPr>
            <c:extLst>
              <c:ext xmlns:c16="http://schemas.microsoft.com/office/drawing/2014/chart" uri="{C3380CC4-5D6E-409C-BE32-E72D297353CC}">
                <c16:uniqueId val="{0000000A-A2FC-426E-85C9-388752A8E15D}"/>
              </c:ext>
            </c:extLst>
          </c:dPt>
          <c:errBars>
            <c:errBarType val="both"/>
            <c:errValType val="cust"/>
            <c:noEndCap val="0"/>
            <c:plus>
              <c:numRef>
                <c:f>('4 ME'!$AI$3,'4 ME'!$AI$6,'4 ME'!$AI$9,'4 ME'!$AI$12,'4 ME'!$AI$16,'4 ME'!$AI$19,'4 ME'!$AI$22)</c:f>
                <c:numCache>
                  <c:formatCode>General</c:formatCode>
                  <c:ptCount val="7"/>
                  <c:pt idx="0">
                    <c:v>18.15644207681915</c:v>
                  </c:pt>
                  <c:pt idx="1">
                    <c:v>8.7569972022377645</c:v>
                  </c:pt>
                  <c:pt idx="2">
                    <c:v>8.0043868180725362</c:v>
                  </c:pt>
                  <c:pt idx="3">
                    <c:v>7.0522258109684008</c:v>
                  </c:pt>
                  <c:pt idx="4">
                    <c:v>4.4519892557522311</c:v>
                  </c:pt>
                  <c:pt idx="5">
                    <c:v>13.527133226716488</c:v>
                  </c:pt>
                  <c:pt idx="6">
                    <c:v>11.547907458352212</c:v>
                  </c:pt>
                </c:numCache>
              </c:numRef>
            </c:plus>
            <c:minus>
              <c:numRef>
                <c:f>('4 ME'!$AI$3,'4 ME'!$AI$6,'4 ME'!$AI$9,'4 ME'!$AI$12,'4 ME'!$AI$16,'4 ME'!$AI$19,'4 ME'!$AI$22)</c:f>
                <c:numCache>
                  <c:formatCode>General</c:formatCode>
                  <c:ptCount val="7"/>
                  <c:pt idx="0">
                    <c:v>18.15644207681915</c:v>
                  </c:pt>
                  <c:pt idx="1">
                    <c:v>8.7569972022377645</c:v>
                  </c:pt>
                  <c:pt idx="2">
                    <c:v>8.0043868180725362</c:v>
                  </c:pt>
                  <c:pt idx="3">
                    <c:v>7.0522258109684008</c:v>
                  </c:pt>
                  <c:pt idx="4">
                    <c:v>4.4519892557522311</c:v>
                  </c:pt>
                  <c:pt idx="5">
                    <c:v>13.527133226716488</c:v>
                  </c:pt>
                  <c:pt idx="6">
                    <c:v>11.547907458352212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val>
            <c:numRef>
              <c:f>('4 ME'!$AH$3,'4 ME'!$AH$6,'4 ME'!$AH$9,'4 ME'!$AH$12,'4 ME'!$AH$16,'4 ME'!$AH$19,'4 ME'!$AH$22)</c:f>
              <c:numCache>
                <c:formatCode>General</c:formatCode>
                <c:ptCount val="7"/>
                <c:pt idx="0">
                  <c:v>252.51666666666674</c:v>
                </c:pt>
                <c:pt idx="1">
                  <c:v>285.10000000000002</c:v>
                </c:pt>
                <c:pt idx="2">
                  <c:v>205.57499999999996</c:v>
                </c:pt>
                <c:pt idx="3">
                  <c:v>177.43333333333331</c:v>
                </c:pt>
                <c:pt idx="4">
                  <c:v>146.27500000000003</c:v>
                </c:pt>
                <c:pt idx="5">
                  <c:v>119.19999999999999</c:v>
                </c:pt>
                <c:pt idx="6">
                  <c:v>205.95000000000002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0D4A-4FBC-B35D-3E14C558255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747566736"/>
        <c:axId val="747569616"/>
      </c:barChart>
      <c:catAx>
        <c:axId val="74756673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a-DK"/>
          </a:p>
        </c:txPr>
        <c:crossAx val="747569616"/>
        <c:crosses val="autoZero"/>
        <c:auto val="1"/>
        <c:lblAlgn val="ctr"/>
        <c:lblOffset val="100"/>
        <c:noMultiLvlLbl val="0"/>
      </c:catAx>
      <c:valAx>
        <c:axId val="7475696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da-DK"/>
                  <a:t>Diameter (nm)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da-DK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a-DK"/>
          </a:p>
        </c:txPr>
        <c:crossAx val="74756673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rtl="0"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a-DK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a-DK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a-DK"/>
  <c:roundedCorners val="0"/>
  <mc:AlternateContent xmlns:mc="http://schemas.openxmlformats.org/markup-compatibility/2006">
    <mc:Choice xmlns:c14="http://schemas.microsoft.com/office/drawing/2007/8/2/chart" Requires="c14">
      <c14:style val="107"/>
    </mc:Choice>
    <mc:Fallback>
      <c:style val="7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'4 ME'!$D$1</c:f>
              <c:strCache>
                <c:ptCount val="1"/>
                <c:pt idx="0">
                  <c:v>dag 0</c:v>
                </c:pt>
              </c:strCache>
            </c:strRef>
          </c:tx>
          <c:spPr>
            <a:solidFill>
              <a:schemeClr val="accent5">
                <a:tint val="58000"/>
              </a:schemeClr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('4 ME'!$H$4,'4 ME'!$H$7,'4 ME'!$H$10,'4 ME'!$H$13,'4 ME'!$H$17,'4 ME'!$H$20,'4 ME'!$H$23)</c:f>
                <c:numCache>
                  <c:formatCode>General</c:formatCode>
                  <c:ptCount val="7"/>
                  <c:pt idx="0">
                    <c:v>9.8076783978450183E-2</c:v>
                  </c:pt>
                  <c:pt idx="1">
                    <c:v>9.7529909942198359E-2</c:v>
                  </c:pt>
                  <c:pt idx="2">
                    <c:v>1.2419462772421182E-2</c:v>
                  </c:pt>
                  <c:pt idx="3">
                    <c:v>1.944847180514591E-2</c:v>
                  </c:pt>
                  <c:pt idx="4">
                    <c:v>1.4058409899020899E-2</c:v>
                  </c:pt>
                  <c:pt idx="5">
                    <c:v>3.1412134951674213E-2</c:v>
                  </c:pt>
                  <c:pt idx="6">
                    <c:v>9.2067306297561033E-2</c:v>
                  </c:pt>
                </c:numCache>
              </c:numRef>
            </c:plus>
            <c:minus>
              <c:numRef>
                <c:f>('4 ME'!$H$4,'4 ME'!$H$7,'4 ME'!$H$10,'4 ME'!$H$13,'4 ME'!$H$17,'4 ME'!$H$20,'4 ME'!$H$23)</c:f>
                <c:numCache>
                  <c:formatCode>General</c:formatCode>
                  <c:ptCount val="7"/>
                  <c:pt idx="0">
                    <c:v>9.8076783978450183E-2</c:v>
                  </c:pt>
                  <c:pt idx="1">
                    <c:v>9.7529909942198359E-2</c:v>
                  </c:pt>
                  <c:pt idx="2">
                    <c:v>1.2419462772421182E-2</c:v>
                  </c:pt>
                  <c:pt idx="3">
                    <c:v>1.944847180514591E-2</c:v>
                  </c:pt>
                  <c:pt idx="4">
                    <c:v>1.4058409899020899E-2</c:v>
                  </c:pt>
                  <c:pt idx="5">
                    <c:v>3.1412134951674213E-2</c:v>
                  </c:pt>
                  <c:pt idx="6">
                    <c:v>9.2067306297561033E-2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('4 ME'!$E$3,'4 ME'!$E$6,'4 ME'!$E$9,'4 ME'!$E$12,'4 ME'!$E$16,'4 ME'!$E$19,'4 ME'!$E$22)</c:f>
              <c:strCache>
                <c:ptCount val="7"/>
                <c:pt idx="0">
                  <c:v>S3 1 </c:v>
                </c:pt>
                <c:pt idx="1">
                  <c:v>S3 2 </c:v>
                </c:pt>
                <c:pt idx="2">
                  <c:v>S4 1</c:v>
                </c:pt>
                <c:pt idx="3">
                  <c:v>S4 2</c:v>
                </c:pt>
                <c:pt idx="4">
                  <c:v>S5 1 </c:v>
                </c:pt>
                <c:pt idx="5">
                  <c:v>S5 2 </c:v>
                </c:pt>
                <c:pt idx="6">
                  <c:v>S5 3</c:v>
                </c:pt>
              </c:strCache>
            </c:strRef>
          </c:cat>
          <c:val>
            <c:numRef>
              <c:f>('4 ME'!$G$4,'4 ME'!$G$7,'4 ME'!$G$10,'4 ME'!$G$13,'4 ME'!$G$17,'4 ME'!$G$20,'4 ME'!$G$23)</c:f>
              <c:numCache>
                <c:formatCode>General</c:formatCode>
                <c:ptCount val="7"/>
                <c:pt idx="0">
                  <c:v>0.2526666666666666</c:v>
                </c:pt>
                <c:pt idx="1">
                  <c:v>0.2515</c:v>
                </c:pt>
                <c:pt idx="2">
                  <c:v>0.2164166666666667</c:v>
                </c:pt>
                <c:pt idx="3">
                  <c:v>0.21658333333333335</c:v>
                </c:pt>
                <c:pt idx="4">
                  <c:v>0.22983333333333336</c:v>
                </c:pt>
                <c:pt idx="5">
                  <c:v>0.23833333333333337</c:v>
                </c:pt>
                <c:pt idx="6">
                  <c:v>0.26566666666666661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9E73-41B0-AE7E-245EFEEFA23F}"/>
            </c:ext>
          </c:extLst>
        </c:ser>
        <c:ser>
          <c:idx val="1"/>
          <c:order val="1"/>
          <c:tx>
            <c:strRef>
              <c:f>'4 ME'!$M$1</c:f>
              <c:strCache>
                <c:ptCount val="1"/>
                <c:pt idx="0">
                  <c:v>dag 7</c:v>
                </c:pt>
              </c:strCache>
            </c:strRef>
          </c:tx>
          <c:spPr>
            <a:solidFill>
              <a:schemeClr val="accent5">
                <a:tint val="86000"/>
              </a:schemeClr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('4 ME'!$Q$4,'4 ME'!$Q$7,'4 ME'!$Q$10,'4 ME'!$Q$13,'4 ME'!$Q$17,'4 ME'!$Q$20,'4 ME'!$Q$23)</c:f>
                <c:numCache>
                  <c:formatCode>General</c:formatCode>
                  <c:ptCount val="7"/>
                  <c:pt idx="0">
                    <c:v>9.6189771921042708E-2</c:v>
                  </c:pt>
                  <c:pt idx="1">
                    <c:v>0.10221899149484068</c:v>
                  </c:pt>
                  <c:pt idx="2">
                    <c:v>1.881691762454438E-2</c:v>
                  </c:pt>
                  <c:pt idx="3">
                    <c:v>1.5938031036904568E-2</c:v>
                  </c:pt>
                  <c:pt idx="4">
                    <c:v>0.12444309275059558</c:v>
                  </c:pt>
                  <c:pt idx="5">
                    <c:v>1.4974747261825672E-2</c:v>
                  </c:pt>
                  <c:pt idx="6">
                    <c:v>0.14179092589678202</c:v>
                  </c:pt>
                </c:numCache>
              </c:numRef>
            </c:plus>
            <c:minus>
              <c:numRef>
                <c:f>('4 ME'!$Q$4,'4 ME'!$Q$7,'4 ME'!$Q$10,'4 ME'!$Q$13,'4 ME'!$Q$17,'4 ME'!$Q$20,'4 ME'!$Q$23)</c:f>
                <c:numCache>
                  <c:formatCode>General</c:formatCode>
                  <c:ptCount val="7"/>
                  <c:pt idx="0">
                    <c:v>9.6189771921042708E-2</c:v>
                  </c:pt>
                  <c:pt idx="1">
                    <c:v>0.10221899149484068</c:v>
                  </c:pt>
                  <c:pt idx="2">
                    <c:v>1.881691762454438E-2</c:v>
                  </c:pt>
                  <c:pt idx="3">
                    <c:v>1.5938031036904568E-2</c:v>
                  </c:pt>
                  <c:pt idx="4">
                    <c:v>0.12444309275059558</c:v>
                  </c:pt>
                  <c:pt idx="5">
                    <c:v>1.4974747261825672E-2</c:v>
                  </c:pt>
                  <c:pt idx="6">
                    <c:v>0.14179092589678202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val>
            <c:numRef>
              <c:f>('4 ME'!$P$4,'4 ME'!$Q$25,'4 ME'!$P$10,'4 ME'!$P$13,'4 ME'!$P$17,'4 ME'!$P$20,'4 ME'!$P$23)</c:f>
              <c:numCache>
                <c:formatCode>General</c:formatCode>
                <c:ptCount val="7"/>
                <c:pt idx="0">
                  <c:v>0.28083333333333332</c:v>
                </c:pt>
                <c:pt idx="2">
                  <c:v>0.20658333333333334</c:v>
                </c:pt>
                <c:pt idx="3">
                  <c:v>0.22775000000000001</c:v>
                </c:pt>
                <c:pt idx="4">
                  <c:v>0.30149999999999999</c:v>
                </c:pt>
                <c:pt idx="5">
                  <c:v>0.22441666666666668</c:v>
                </c:pt>
                <c:pt idx="6">
                  <c:v>0.3279999999999999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9E73-41B0-AE7E-245EFEEFA23F}"/>
            </c:ext>
          </c:extLst>
        </c:ser>
        <c:ser>
          <c:idx val="2"/>
          <c:order val="2"/>
          <c:tx>
            <c:strRef>
              <c:f>'4 ME'!$V$1</c:f>
              <c:strCache>
                <c:ptCount val="1"/>
                <c:pt idx="0">
                  <c:v>dag 14</c:v>
                </c:pt>
              </c:strCache>
            </c:strRef>
          </c:tx>
          <c:spPr>
            <a:solidFill>
              <a:schemeClr val="accent5">
                <a:shade val="86000"/>
              </a:schemeClr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('4 ME'!$Z$4,'4 ME'!$Z$7,'4 ME'!$Z$10,'4 ME'!$Z$13,'4 ME'!$Z$17,'4 ME'!$Z$20,'4 ME'!$Z$23)</c:f>
                <c:numCache>
                  <c:formatCode>General</c:formatCode>
                  <c:ptCount val="7"/>
                  <c:pt idx="0">
                    <c:v>0.17656514378551655</c:v>
                  </c:pt>
                  <c:pt idx="1">
                    <c:v>1.7678258775494077E-2</c:v>
                  </c:pt>
                  <c:pt idx="2">
                    <c:v>1.5934544933013373E-2</c:v>
                  </c:pt>
                  <c:pt idx="3">
                    <c:v>1.1947803145348518E-2</c:v>
                  </c:pt>
                  <c:pt idx="4">
                    <c:v>0.14387347354147284</c:v>
                  </c:pt>
                  <c:pt idx="5">
                    <c:v>0.16013542445900833</c:v>
                  </c:pt>
                  <c:pt idx="6">
                    <c:v>4.3305359560528792E-2</c:v>
                  </c:pt>
                </c:numCache>
              </c:numRef>
            </c:plus>
            <c:minus>
              <c:numRef>
                <c:f>('4 ME'!$Z$4,'4 ME'!$Z$7,'4 ME'!$Z$10,'4 ME'!$Z$13,'4 ME'!$Z$17,'4 ME'!$Z$20,'4 ME'!$Z$23)</c:f>
                <c:numCache>
                  <c:formatCode>General</c:formatCode>
                  <c:ptCount val="7"/>
                  <c:pt idx="0">
                    <c:v>0.17656514378551655</c:v>
                  </c:pt>
                  <c:pt idx="1">
                    <c:v>1.7678258775494077E-2</c:v>
                  </c:pt>
                  <c:pt idx="2">
                    <c:v>1.5934544933013373E-2</c:v>
                  </c:pt>
                  <c:pt idx="3">
                    <c:v>1.1947803145348518E-2</c:v>
                  </c:pt>
                  <c:pt idx="4">
                    <c:v>0.14387347354147284</c:v>
                  </c:pt>
                  <c:pt idx="5">
                    <c:v>0.16013542445900833</c:v>
                  </c:pt>
                  <c:pt idx="6">
                    <c:v>4.3305359560528792E-2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val>
            <c:numRef>
              <c:f>('4 ME'!$Y$4,'4 ME'!$Y$7,'4 ME'!$Y$10,'4 ME'!$Y$13,'4 ME'!$Y$17,'4 ME'!$Y$20,'4 ME'!$Y$23)</c:f>
              <c:numCache>
                <c:formatCode>General</c:formatCode>
                <c:ptCount val="7"/>
                <c:pt idx="0">
                  <c:v>0.3894999999999999</c:v>
                </c:pt>
                <c:pt idx="1">
                  <c:v>0.22524999999999998</c:v>
                </c:pt>
                <c:pt idx="2">
                  <c:v>0.22091666666666665</c:v>
                </c:pt>
                <c:pt idx="3">
                  <c:v>0.22749999999999995</c:v>
                </c:pt>
                <c:pt idx="4">
                  <c:v>0.32208333333333328</c:v>
                </c:pt>
                <c:pt idx="5">
                  <c:v>0.43574999999999986</c:v>
                </c:pt>
                <c:pt idx="6">
                  <c:v>0.24374999999999999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9E73-41B0-AE7E-245EFEEFA23F}"/>
            </c:ext>
          </c:extLst>
        </c:ser>
        <c:ser>
          <c:idx val="3"/>
          <c:order val="3"/>
          <c:tx>
            <c:strRef>
              <c:f>'4 ME'!$AE$1</c:f>
              <c:strCache>
                <c:ptCount val="1"/>
                <c:pt idx="0">
                  <c:v>dag 31 + 36</c:v>
                </c:pt>
              </c:strCache>
            </c:strRef>
          </c:tx>
          <c:spPr>
            <a:solidFill>
              <a:schemeClr val="accent5">
                <a:shade val="58000"/>
              </a:schemeClr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('4 ME'!$AI$4,'4 ME'!$AI$7,'4 ME'!$AI$10,'4 ME'!$AI$13,'4 ME'!$AI$17,'4 ME'!$AI$20,'4 ME'!$AI$23)</c:f>
                <c:numCache>
                  <c:formatCode>General</c:formatCode>
                  <c:ptCount val="7"/>
                  <c:pt idx="0">
                    <c:v>9.9457800934198787E-2</c:v>
                  </c:pt>
                  <c:pt idx="1">
                    <c:v>1.9824753045960833E-2</c:v>
                  </c:pt>
                  <c:pt idx="2">
                    <c:v>2.5690870622330976E-2</c:v>
                  </c:pt>
                  <c:pt idx="3">
                    <c:v>2.5452024586573606E-2</c:v>
                  </c:pt>
                  <c:pt idx="4">
                    <c:v>1.1682132605916707E-2</c:v>
                  </c:pt>
                  <c:pt idx="5">
                    <c:v>0.1358371931966926</c:v>
                  </c:pt>
                  <c:pt idx="6">
                    <c:v>0.10948363652467276</c:v>
                  </c:pt>
                </c:numCache>
              </c:numRef>
            </c:plus>
            <c:minus>
              <c:numRef>
                <c:f>('4 ME'!$AI$4,'4 ME'!$AI$7,'4 ME'!$AI$10,'4 ME'!$AI$13,'4 ME'!$AI$17,'4 ME'!$AI$20,'4 ME'!$AI$23)</c:f>
                <c:numCache>
                  <c:formatCode>General</c:formatCode>
                  <c:ptCount val="7"/>
                  <c:pt idx="0">
                    <c:v>9.9457800934198787E-2</c:v>
                  </c:pt>
                  <c:pt idx="1">
                    <c:v>1.9824753045960833E-2</c:v>
                  </c:pt>
                  <c:pt idx="2">
                    <c:v>2.5690870622330976E-2</c:v>
                  </c:pt>
                  <c:pt idx="3">
                    <c:v>2.5452024586573606E-2</c:v>
                  </c:pt>
                  <c:pt idx="4">
                    <c:v>1.1682132605916707E-2</c:v>
                  </c:pt>
                  <c:pt idx="5">
                    <c:v>0.1358371931966926</c:v>
                  </c:pt>
                  <c:pt idx="6">
                    <c:v>0.10948363652467276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val>
            <c:numRef>
              <c:f>('4 ME'!$AH$4,'4 ME'!$AH$7,'4 ME'!$AH$10,'4 ME'!$AH$13,'4 ME'!$AH$17,'4 ME'!$AH$20,'4 ME'!$AH$23)</c:f>
              <c:numCache>
                <c:formatCode>General</c:formatCode>
                <c:ptCount val="7"/>
                <c:pt idx="0">
                  <c:v>0.25724999999999992</c:v>
                </c:pt>
                <c:pt idx="1">
                  <c:v>0.21524999999999997</c:v>
                </c:pt>
                <c:pt idx="2">
                  <c:v>0.16724999999999998</c:v>
                </c:pt>
                <c:pt idx="3">
                  <c:v>0.20216666666666669</c:v>
                </c:pt>
                <c:pt idx="4">
                  <c:v>0.22416666666666665</c:v>
                </c:pt>
                <c:pt idx="5">
                  <c:v>0.27108333333333329</c:v>
                </c:pt>
                <c:pt idx="6">
                  <c:v>0.214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9E73-41B0-AE7E-245EFEEFA23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747566736"/>
        <c:axId val="747569616"/>
      </c:barChart>
      <c:catAx>
        <c:axId val="74756673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a-DK"/>
          </a:p>
        </c:txPr>
        <c:crossAx val="747569616"/>
        <c:crosses val="autoZero"/>
        <c:auto val="1"/>
        <c:lblAlgn val="ctr"/>
        <c:lblOffset val="100"/>
        <c:noMultiLvlLbl val="0"/>
      </c:catAx>
      <c:valAx>
        <c:axId val="7475696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da-DK"/>
                  <a:t>PDI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da-DK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a-DK"/>
          </a:p>
        </c:txPr>
        <c:crossAx val="74756673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rtl="0"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a-DK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a-DK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withinLinearReversed" id="25">
  <a:schemeClr val="accent5"/>
</cs:colorStyle>
</file>

<file path=xl/charts/colors2.xml><?xml version="1.0" encoding="utf-8"?>
<cs:colorStyle xmlns:cs="http://schemas.microsoft.com/office/drawing/2012/chartStyle" xmlns:a="http://schemas.openxmlformats.org/drawingml/2006/main" meth="withinLinearReversed" id="25">
  <a:schemeClr val="accent5"/>
</cs:colorStyle>
</file>

<file path=xl/charts/colors3.xml><?xml version="1.0" encoding="utf-8"?>
<cs:colorStyle xmlns:cs="http://schemas.microsoft.com/office/drawing/2012/chartStyle" xmlns:a="http://schemas.openxmlformats.org/drawingml/2006/main" meth="withinLinearReversed" id="25">
  <a:schemeClr val="accent5"/>
</cs:colorStyle>
</file>

<file path=xl/charts/colors4.xml><?xml version="1.0" encoding="utf-8"?>
<cs:colorStyle xmlns:cs="http://schemas.microsoft.com/office/drawing/2012/chartStyle" xmlns:a="http://schemas.openxmlformats.org/drawingml/2006/main" meth="withinLinearReversed" id="25">
  <a:schemeClr val="accent5"/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266700</xdr:colOff>
      <xdr:row>24</xdr:row>
      <xdr:rowOff>13970</xdr:rowOff>
    </xdr:from>
    <xdr:to>
      <xdr:col>7</xdr:col>
      <xdr:colOff>158750</xdr:colOff>
      <xdr:row>39</xdr:row>
      <xdr:rowOff>13970</xdr:rowOff>
    </xdr:to>
    <xdr:graphicFrame macro="">
      <xdr:nvGraphicFramePr>
        <xdr:cNvPr id="2" name="Diagram 2">
          <a:extLst>
            <a:ext uri="{FF2B5EF4-FFF2-40B4-BE49-F238E27FC236}">
              <a16:creationId xmlns:a16="http://schemas.microsoft.com/office/drawing/2014/main" id="{9A32AF05-B80C-4548-BBED-B3F878A8EC2A}"/>
            </a:ext>
            <a:ext uri="{147F2762-F138-4A5C-976F-8EAC2B608ADB}">
              <a16:predDERef xmlns:a16="http://schemas.microsoft.com/office/drawing/2014/main" pred="{15F7A5E7-075F-49BD-A0BC-3A18F036A13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227330</xdr:colOff>
      <xdr:row>24</xdr:row>
      <xdr:rowOff>8890</xdr:rowOff>
    </xdr:from>
    <xdr:to>
      <xdr:col>13</xdr:col>
      <xdr:colOff>269875</xdr:colOff>
      <xdr:row>39</xdr:row>
      <xdr:rowOff>96520</xdr:rowOff>
    </xdr:to>
    <xdr:graphicFrame macro="">
      <xdr:nvGraphicFramePr>
        <xdr:cNvPr id="6" name="Diagram 2">
          <a:extLst>
            <a:ext uri="{FF2B5EF4-FFF2-40B4-BE49-F238E27FC236}">
              <a16:creationId xmlns:a16="http://schemas.microsoft.com/office/drawing/2014/main" id="{91347570-D545-4FD2-B97D-E73FA012148B}"/>
            </a:ext>
            <a:ext uri="{147F2762-F138-4A5C-976F-8EAC2B608ADB}">
              <a16:predDERef xmlns:a16="http://schemas.microsoft.com/office/drawing/2014/main" pred="{9A32AF05-B80C-4548-BBED-B3F878A8EC2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347557</xdr:colOff>
      <xdr:row>26</xdr:row>
      <xdr:rowOff>64557</xdr:rowOff>
    </xdr:from>
    <xdr:to>
      <xdr:col>8</xdr:col>
      <xdr:colOff>166637</xdr:colOff>
      <xdr:row>40</xdr:row>
      <xdr:rowOff>64378</xdr:rowOff>
    </xdr:to>
    <xdr:graphicFrame macro="">
      <xdr:nvGraphicFramePr>
        <xdr:cNvPr id="12" name="Diagram 2">
          <a:extLst>
            <a:ext uri="{FF2B5EF4-FFF2-40B4-BE49-F238E27FC236}">
              <a16:creationId xmlns:a16="http://schemas.microsoft.com/office/drawing/2014/main" id="{23F45530-1BE8-42EB-8BDE-565618CEF628}"/>
            </a:ext>
            <a:ext uri="{147F2762-F138-4A5C-976F-8EAC2B608ADB}">
              <a16:predDERef xmlns:a16="http://schemas.microsoft.com/office/drawing/2014/main" pred="{3A04E55C-93F1-417A-8AC8-8D3512A017D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6986</xdr:colOff>
      <xdr:row>26</xdr:row>
      <xdr:rowOff>71120</xdr:rowOff>
    </xdr:from>
    <xdr:to>
      <xdr:col>16</xdr:col>
      <xdr:colOff>33499</xdr:colOff>
      <xdr:row>40</xdr:row>
      <xdr:rowOff>70941</xdr:rowOff>
    </xdr:to>
    <xdr:graphicFrame macro="">
      <xdr:nvGraphicFramePr>
        <xdr:cNvPr id="14" name="Diagram 2">
          <a:extLst>
            <a:ext uri="{FF2B5EF4-FFF2-40B4-BE49-F238E27FC236}">
              <a16:creationId xmlns:a16="http://schemas.microsoft.com/office/drawing/2014/main" id="{6F48A400-A5A6-4E90-A130-FC77262017DE}"/>
            </a:ext>
            <a:ext uri="{147F2762-F138-4A5C-976F-8EAC2B608ADB}">
              <a16:predDERef xmlns:a16="http://schemas.microsoft.com/office/drawing/2014/main" pred="{23F45530-1BE8-42EB-8BDE-565618CEF62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2013 – 2022 T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D5367C-2CD7-430A-9C99-EFFC1892B52B}">
  <dimension ref="B2"/>
  <sheetViews>
    <sheetView workbookViewId="0">
      <selection activeCell="C12" sqref="C12"/>
    </sheetView>
  </sheetViews>
  <sheetFormatPr defaultRowHeight="14.4" x14ac:dyDescent="0.3"/>
  <sheetData>
    <row r="2" spans="2:2" x14ac:dyDescent="0.3">
      <c r="B2" s="17" t="s">
        <v>219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R63"/>
  <sheetViews>
    <sheetView tabSelected="1" zoomScale="75" zoomScaleNormal="75" workbookViewId="0">
      <selection activeCell="CE7" sqref="CE7"/>
    </sheetView>
  </sheetViews>
  <sheetFormatPr defaultColWidth="8.6640625" defaultRowHeight="14.4" x14ac:dyDescent="0.3"/>
  <cols>
    <col min="10" max="10" width="12" bestFit="1" customWidth="1"/>
    <col min="12" max="12" width="3.33203125" style="3" customWidth="1"/>
    <col min="22" max="22" width="12" bestFit="1" customWidth="1"/>
    <col min="24" max="24" width="3.33203125" style="3" customWidth="1"/>
    <col min="30" max="30" width="12" bestFit="1" customWidth="1"/>
    <col min="32" max="32" width="3.33203125" style="3" customWidth="1"/>
    <col min="42" max="42" width="12" bestFit="1" customWidth="1"/>
    <col min="44" max="44" width="3.33203125" style="3" customWidth="1"/>
    <col min="45" max="45" width="8.6640625" customWidth="1"/>
    <col min="53" max="53" width="8.6640625" customWidth="1"/>
    <col min="64" max="64" width="3.33203125" style="3" customWidth="1"/>
    <col min="84" max="84" width="3.33203125" style="3" customWidth="1"/>
    <col min="96" max="96" width="3.33203125" style="3" customWidth="1"/>
  </cols>
  <sheetData>
    <row r="1" spans="1:95" x14ac:dyDescent="0.3">
      <c r="H1" s="5" t="s">
        <v>0</v>
      </c>
      <c r="I1" s="5"/>
      <c r="J1" s="5"/>
      <c r="K1" s="5"/>
      <c r="T1" s="5" t="s">
        <v>1</v>
      </c>
      <c r="U1" s="5"/>
      <c r="V1" s="5"/>
      <c r="W1" s="5"/>
      <c r="AB1" s="5" t="s">
        <v>2</v>
      </c>
      <c r="AC1" s="5"/>
      <c r="AD1" s="5"/>
      <c r="AE1" s="5"/>
      <c r="AN1" s="5" t="s">
        <v>3</v>
      </c>
      <c r="AO1" s="5"/>
      <c r="AP1" s="5"/>
      <c r="AQ1" s="5"/>
      <c r="AV1" t="s">
        <v>4</v>
      </c>
      <c r="BD1" t="s">
        <v>5</v>
      </c>
      <c r="BI1" s="5" t="s">
        <v>6</v>
      </c>
      <c r="BJ1" s="5"/>
      <c r="BK1" s="5"/>
      <c r="BP1" t="s">
        <v>7</v>
      </c>
      <c r="BX1" t="s">
        <v>8</v>
      </c>
      <c r="CC1" s="5" t="s">
        <v>9</v>
      </c>
      <c r="CD1" s="5"/>
      <c r="CE1" s="5"/>
      <c r="CN1" s="5" t="s">
        <v>10</v>
      </c>
      <c r="CO1" s="5"/>
      <c r="CP1" s="5"/>
      <c r="CQ1" s="5"/>
    </row>
    <row r="2" spans="1:95" x14ac:dyDescent="0.3">
      <c r="A2" t="s">
        <v>11</v>
      </c>
      <c r="E2" t="s">
        <v>12</v>
      </c>
      <c r="H2" s="5"/>
      <c r="I2" s="5"/>
      <c r="J2" s="5"/>
      <c r="K2" s="5"/>
      <c r="M2" t="s">
        <v>13</v>
      </c>
      <c r="Q2" t="s">
        <v>14</v>
      </c>
      <c r="T2" s="5"/>
      <c r="U2" s="5"/>
      <c r="V2" s="5"/>
      <c r="W2" s="5"/>
      <c r="AB2" s="5"/>
      <c r="AC2" s="5"/>
      <c r="AD2" s="5"/>
      <c r="AE2" s="5"/>
      <c r="AG2" t="s">
        <v>15</v>
      </c>
      <c r="AK2" t="s">
        <v>16</v>
      </c>
      <c r="AN2" s="5"/>
      <c r="AO2" s="5"/>
      <c r="AP2" s="5"/>
      <c r="AQ2" s="5"/>
      <c r="AS2" t="s">
        <v>17</v>
      </c>
      <c r="BA2" t="s">
        <v>18</v>
      </c>
      <c r="BI2" s="5"/>
      <c r="BJ2" s="5"/>
      <c r="BK2" s="5"/>
      <c r="BM2" t="s">
        <v>19</v>
      </c>
      <c r="BU2" t="s">
        <v>20</v>
      </c>
      <c r="CC2" s="5"/>
      <c r="CD2" s="5"/>
      <c r="CE2" s="5"/>
      <c r="CG2" t="s">
        <v>21</v>
      </c>
      <c r="CK2" t="s">
        <v>22</v>
      </c>
      <c r="CN2" s="5"/>
      <c r="CO2" s="5"/>
      <c r="CP2" s="5"/>
      <c r="CQ2" s="5"/>
    </row>
    <row r="3" spans="1:95" x14ac:dyDescent="0.3">
      <c r="A3" t="s">
        <v>23</v>
      </c>
      <c r="B3" t="s">
        <v>24</v>
      </c>
      <c r="C3" t="s">
        <v>25</v>
      </c>
      <c r="E3" t="s">
        <v>23</v>
      </c>
      <c r="F3" t="s">
        <v>24</v>
      </c>
      <c r="G3" t="s">
        <v>25</v>
      </c>
      <c r="H3" s="5"/>
      <c r="I3" s="5"/>
      <c r="J3" s="5"/>
      <c r="K3" s="5"/>
      <c r="M3" t="s">
        <v>23</v>
      </c>
      <c r="N3" t="s">
        <v>24</v>
      </c>
      <c r="O3" t="s">
        <v>25</v>
      </c>
      <c r="Q3" t="s">
        <v>23</v>
      </c>
      <c r="R3" t="s">
        <v>24</v>
      </c>
      <c r="S3" t="s">
        <v>25</v>
      </c>
      <c r="T3" s="5"/>
      <c r="U3" s="5"/>
      <c r="V3" s="5"/>
      <c r="W3" s="5"/>
      <c r="Y3" t="s">
        <v>23</v>
      </c>
      <c r="Z3" t="s">
        <v>24</v>
      </c>
      <c r="AA3" t="s">
        <v>25</v>
      </c>
      <c r="AB3" s="5"/>
      <c r="AC3" s="5"/>
      <c r="AD3" s="5"/>
      <c r="AE3" s="5"/>
      <c r="AG3" t="s">
        <v>23</v>
      </c>
      <c r="AH3" t="s">
        <v>24</v>
      </c>
      <c r="AI3" t="s">
        <v>25</v>
      </c>
      <c r="AK3" t="s">
        <v>23</v>
      </c>
      <c r="AL3" t="s">
        <v>24</v>
      </c>
      <c r="AM3" t="s">
        <v>25</v>
      </c>
      <c r="AN3" s="5"/>
      <c r="AO3" s="5"/>
      <c r="AP3" s="5"/>
      <c r="AQ3" s="5"/>
      <c r="AS3" t="s">
        <v>23</v>
      </c>
      <c r="AT3" t="s">
        <v>24</v>
      </c>
      <c r="AU3" t="s">
        <v>25</v>
      </c>
      <c r="BA3" t="s">
        <v>23</v>
      </c>
      <c r="BB3" t="s">
        <v>24</v>
      </c>
      <c r="BC3" t="s">
        <v>25</v>
      </c>
      <c r="BI3" s="5"/>
      <c r="BJ3" s="5"/>
      <c r="BK3" s="5"/>
      <c r="BM3" t="s">
        <v>23</v>
      </c>
      <c r="BN3" t="s">
        <v>24</v>
      </c>
      <c r="BO3" t="s">
        <v>25</v>
      </c>
      <c r="BU3" t="s">
        <v>23</v>
      </c>
      <c r="BV3" t="s">
        <v>24</v>
      </c>
      <c r="BW3" t="s">
        <v>25</v>
      </c>
      <c r="CC3" s="5"/>
      <c r="CD3" s="5"/>
      <c r="CE3" s="5"/>
      <c r="CG3" t="s">
        <v>23</v>
      </c>
      <c r="CH3" t="s">
        <v>24</v>
      </c>
      <c r="CI3" t="s">
        <v>25</v>
      </c>
      <c r="CK3" t="s">
        <v>23</v>
      </c>
      <c r="CL3" t="s">
        <v>24</v>
      </c>
      <c r="CM3" t="s">
        <v>25</v>
      </c>
      <c r="CN3" s="5"/>
      <c r="CO3" s="5"/>
      <c r="CP3" s="5"/>
      <c r="CQ3" s="5"/>
    </row>
    <row r="4" spans="1:95" x14ac:dyDescent="0.3">
      <c r="A4" t="s">
        <v>26</v>
      </c>
      <c r="B4">
        <v>327.9</v>
      </c>
      <c r="C4">
        <v>0.57099999999999995</v>
      </c>
      <c r="E4" t="s">
        <v>27</v>
      </c>
      <c r="F4">
        <v>416.9</v>
      </c>
      <c r="G4">
        <v>0.57099999999999995</v>
      </c>
      <c r="H4" s="5"/>
      <c r="I4" s="5" t="s">
        <v>28</v>
      </c>
      <c r="J4" s="5"/>
      <c r="K4" s="5" t="s">
        <v>29</v>
      </c>
      <c r="M4" t="s">
        <v>26</v>
      </c>
      <c r="N4">
        <v>387.5</v>
      </c>
      <c r="O4">
        <v>0.42699999999999999</v>
      </c>
      <c r="Q4" t="s">
        <v>27</v>
      </c>
      <c r="R4">
        <v>363.6</v>
      </c>
      <c r="S4">
        <v>0.26200000000000001</v>
      </c>
      <c r="T4" s="5"/>
      <c r="U4" s="5" t="s">
        <v>28</v>
      </c>
      <c r="V4" s="5"/>
      <c r="W4" s="5" t="s">
        <v>29</v>
      </c>
      <c r="Y4" t="s">
        <v>30</v>
      </c>
      <c r="Z4">
        <v>764.8</v>
      </c>
      <c r="AA4">
        <v>0.57099999999999995</v>
      </c>
      <c r="AB4" s="5"/>
      <c r="AC4" s="5" t="s">
        <v>28</v>
      </c>
      <c r="AD4" s="5"/>
      <c r="AE4" s="5" t="s">
        <v>29</v>
      </c>
      <c r="AG4" t="s">
        <v>26</v>
      </c>
      <c r="AH4">
        <v>362.9</v>
      </c>
      <c r="AI4">
        <v>0.27900000000000003</v>
      </c>
      <c r="AK4" t="s">
        <v>26</v>
      </c>
      <c r="AL4">
        <v>342.4</v>
      </c>
      <c r="AM4">
        <v>0.23699999999999999</v>
      </c>
      <c r="AN4" s="5"/>
      <c r="AO4" s="5" t="s">
        <v>28</v>
      </c>
      <c r="AP4" s="5"/>
      <c r="AQ4" s="5" t="s">
        <v>29</v>
      </c>
      <c r="AS4" t="s">
        <v>26</v>
      </c>
      <c r="AT4">
        <v>363.2</v>
      </c>
      <c r="AU4">
        <v>0.56999999999999995</v>
      </c>
      <c r="AW4" t="s">
        <v>28</v>
      </c>
      <c r="AY4" t="s">
        <v>29</v>
      </c>
      <c r="BA4" t="s">
        <v>27</v>
      </c>
      <c r="BB4">
        <v>330.7</v>
      </c>
      <c r="BC4">
        <v>0.24299999999999999</v>
      </c>
      <c r="BE4" t="s">
        <v>28</v>
      </c>
      <c r="BG4" t="s">
        <v>29</v>
      </c>
      <c r="BI4" s="5" t="s">
        <v>28</v>
      </c>
      <c r="BJ4" s="5"/>
      <c r="BK4" s="5" t="s">
        <v>29</v>
      </c>
      <c r="BM4" t="s">
        <v>26</v>
      </c>
      <c r="BN4" s="17">
        <v>514</v>
      </c>
      <c r="BO4" s="17">
        <v>0.57099999999999995</v>
      </c>
      <c r="BQ4" t="s">
        <v>28</v>
      </c>
      <c r="BS4" t="s">
        <v>29</v>
      </c>
      <c r="BU4" t="s">
        <v>31</v>
      </c>
      <c r="BV4">
        <v>325.3</v>
      </c>
      <c r="BW4">
        <v>0.24</v>
      </c>
      <c r="BY4" t="s">
        <v>28</v>
      </c>
      <c r="CA4" t="s">
        <v>29</v>
      </c>
      <c r="CC4" s="5" t="s">
        <v>28</v>
      </c>
      <c r="CD4" s="5"/>
      <c r="CE4" s="5" t="s">
        <v>29</v>
      </c>
      <c r="CG4" t="s">
        <v>32</v>
      </c>
      <c r="CH4">
        <v>330.2</v>
      </c>
      <c r="CI4">
        <v>0.23699999999999999</v>
      </c>
      <c r="CK4" t="s">
        <v>27</v>
      </c>
      <c r="CL4">
        <v>417.9</v>
      </c>
      <c r="CM4">
        <v>0.248</v>
      </c>
      <c r="CN4" s="5"/>
      <c r="CO4" s="5" t="s">
        <v>28</v>
      </c>
      <c r="CP4" s="5"/>
      <c r="CQ4" s="5" t="s">
        <v>29</v>
      </c>
    </row>
    <row r="5" spans="1:95" x14ac:dyDescent="0.3">
      <c r="A5" t="s">
        <v>26</v>
      </c>
      <c r="B5">
        <v>372.6</v>
      </c>
      <c r="C5">
        <v>0.45900000000000002</v>
      </c>
      <c r="E5" t="s">
        <v>27</v>
      </c>
      <c r="F5">
        <v>444.5</v>
      </c>
      <c r="G5">
        <v>0.57099999999999995</v>
      </c>
      <c r="H5" s="5"/>
      <c r="I5" s="5" t="s">
        <v>24</v>
      </c>
      <c r="J5" s="6">
        <f>AVERAGE(B4:B15,F4:F15)</f>
        <v>393.87916666666666</v>
      </c>
      <c r="K5" s="6">
        <f>_xlfn.STDEV.P(B4:B15,F4:F15)</f>
        <v>32.159498067790523</v>
      </c>
      <c r="M5" t="s">
        <v>26</v>
      </c>
      <c r="N5">
        <v>388.5</v>
      </c>
      <c r="O5">
        <v>0.57099999999999995</v>
      </c>
      <c r="Q5" t="s">
        <v>27</v>
      </c>
      <c r="R5">
        <v>375.5</v>
      </c>
      <c r="S5">
        <v>0.27500000000000002</v>
      </c>
      <c r="T5" s="5"/>
      <c r="U5" s="5" t="s">
        <v>24</v>
      </c>
      <c r="V5" s="6">
        <f>AVERAGE(N4:N15,R4:R15)</f>
        <v>391.85416666666669</v>
      </c>
      <c r="W5" s="6">
        <f>_xlfn.STDEV.P(N4:N15,R4:R15)</f>
        <v>27.610761476380109</v>
      </c>
      <c r="Y5" t="s">
        <v>30</v>
      </c>
      <c r="Z5">
        <v>800.8</v>
      </c>
      <c r="AA5">
        <v>0.57099999999999995</v>
      </c>
      <c r="AB5" s="5"/>
      <c r="AC5" s="5" t="s">
        <v>24</v>
      </c>
      <c r="AD5" s="6">
        <f>AVERAGE(Z4:Z6,Z19:Z21)</f>
        <v>790.86666666666667</v>
      </c>
      <c r="AE5" s="6">
        <f>_xlfn.STDEV.P(Z4:Z6,Z19:Z21)</f>
        <v>24.117467160177121</v>
      </c>
      <c r="AG5" t="s">
        <v>26</v>
      </c>
      <c r="AH5">
        <v>354.1</v>
      </c>
      <c r="AI5">
        <v>0.35799999999999998</v>
      </c>
      <c r="AK5" t="s">
        <v>26</v>
      </c>
      <c r="AL5">
        <v>356</v>
      </c>
      <c r="AM5">
        <v>0.27200000000000002</v>
      </c>
      <c r="AN5" s="5"/>
      <c r="AO5" s="5" t="s">
        <v>24</v>
      </c>
      <c r="AP5" s="6">
        <f>AVERAGE(AH4:AH15,AL4:AL15)</f>
        <v>376.89166666666671</v>
      </c>
      <c r="AQ5" s="6">
        <f>_xlfn.STDEV.P(AH4:AH15,AL4:AL15)</f>
        <v>37.23443653244788</v>
      </c>
      <c r="AS5" t="s">
        <v>26</v>
      </c>
      <c r="AT5">
        <v>368.3</v>
      </c>
      <c r="AU5">
        <v>0.57099999999999995</v>
      </c>
      <c r="AW5" t="s">
        <v>24</v>
      </c>
      <c r="AX5" s="2">
        <f>AVERAGE(AT4:AT15)</f>
        <v>357.875</v>
      </c>
      <c r="AY5" s="2">
        <f>_xlfn.STDEV.P(AT4:AT15)</f>
        <v>12.27912354364106</v>
      </c>
      <c r="BA5" t="s">
        <v>27</v>
      </c>
      <c r="BB5">
        <v>319.7</v>
      </c>
      <c r="BC5">
        <v>0.23400000000000001</v>
      </c>
      <c r="BE5" t="s">
        <v>24</v>
      </c>
      <c r="BF5" s="2">
        <f>AVERAGE(BB4:BB15)</f>
        <v>339.8</v>
      </c>
      <c r="BG5" s="2">
        <f>_xlfn.STDEV.P(BB4:BB15)</f>
        <v>20.429594546474327</v>
      </c>
      <c r="BI5" s="5" t="s">
        <v>24</v>
      </c>
      <c r="BJ5" s="6">
        <f>AVERAGE(AT4:AT15,BB4:BB15)</f>
        <v>348.83750000000003</v>
      </c>
      <c r="BK5" s="6">
        <f>_xlfn.STDEV.P(AT4:AT15,BB4:BB15)</f>
        <v>19.124565626875473</v>
      </c>
      <c r="BM5" t="s">
        <v>26</v>
      </c>
      <c r="BN5" s="17">
        <v>515.6</v>
      </c>
      <c r="BO5" s="17">
        <v>0.57099999999999995</v>
      </c>
      <c r="BQ5" t="s">
        <v>24</v>
      </c>
      <c r="BR5" s="2">
        <f>AVERAGE(BN4:BN15)</f>
        <v>546.90833333333342</v>
      </c>
      <c r="BS5" s="2">
        <f>_xlfn.STDEV.P(BN4:BN15)</f>
        <v>22.318805909416884</v>
      </c>
      <c r="BU5" t="s">
        <v>31</v>
      </c>
      <c r="BV5">
        <v>356.2</v>
      </c>
      <c r="BW5">
        <v>0.23899999999999999</v>
      </c>
      <c r="BY5" t="s">
        <v>24</v>
      </c>
      <c r="BZ5" s="2">
        <f>AVERAGE(BV4:BV15)</f>
        <v>344.75833333333338</v>
      </c>
      <c r="CA5" s="2">
        <f>_xlfn.STDEV.P(BV4:BV15)</f>
        <v>29.557865798388693</v>
      </c>
      <c r="CC5" s="5" t="s">
        <v>24</v>
      </c>
      <c r="CD5" s="6">
        <f>AVERAGE(BV4:BV15)</f>
        <v>344.75833333333338</v>
      </c>
      <c r="CE5" s="6">
        <f>_xlfn.STDEV.P(BV4:BV15)</f>
        <v>29.557865798388693</v>
      </c>
      <c r="CG5" t="s">
        <v>32</v>
      </c>
      <c r="CH5">
        <v>336.2</v>
      </c>
      <c r="CI5">
        <v>0.23899999999999999</v>
      </c>
      <c r="CK5" t="s">
        <v>27</v>
      </c>
      <c r="CL5">
        <v>413.9</v>
      </c>
      <c r="CM5">
        <v>0.249</v>
      </c>
      <c r="CN5" s="5"/>
      <c r="CO5" s="5" t="s">
        <v>24</v>
      </c>
      <c r="CP5" s="6">
        <f>AVERAGE(CH4:CH15,CL4:CL15)</f>
        <v>378.23749999999995</v>
      </c>
      <c r="CQ5" s="6">
        <f>_xlfn.STDEV.P(CH4:CH15,CL4:CL15)</f>
        <v>41.585632660211033</v>
      </c>
    </row>
    <row r="6" spans="1:95" x14ac:dyDescent="0.3">
      <c r="A6" t="s">
        <v>26</v>
      </c>
      <c r="B6">
        <v>368.2</v>
      </c>
      <c r="C6">
        <v>0.57099999999999995</v>
      </c>
      <c r="E6" t="s">
        <v>27</v>
      </c>
      <c r="F6">
        <v>414.7</v>
      </c>
      <c r="G6">
        <v>0.48499999999999999</v>
      </c>
      <c r="H6" s="5"/>
      <c r="I6" s="5" t="s">
        <v>33</v>
      </c>
      <c r="J6" s="7">
        <f>AVERAGE(C4:C15,G4:G15)</f>
        <v>0.51554166666666656</v>
      </c>
      <c r="K6" s="7">
        <f>_xlfn.STDEV.P(C4:C15,G4:G15)</f>
        <v>0.10536087950731832</v>
      </c>
      <c r="M6" t="s">
        <v>26</v>
      </c>
      <c r="N6">
        <v>372.4</v>
      </c>
      <c r="O6">
        <v>0.32100000000000001</v>
      </c>
      <c r="Q6" t="s">
        <v>27</v>
      </c>
      <c r="R6">
        <v>399.5</v>
      </c>
      <c r="S6">
        <v>0.247</v>
      </c>
      <c r="T6" s="5"/>
      <c r="U6" s="5" t="s">
        <v>33</v>
      </c>
      <c r="V6" s="7">
        <f>AVERAGE(O4:O15,S4:S15)</f>
        <v>0.40225</v>
      </c>
      <c r="W6" s="7">
        <f>_xlfn.STDEV.P(O4:O15,S4:S15)</f>
        <v>0.14184799669599371</v>
      </c>
      <c r="Y6" t="s">
        <v>30</v>
      </c>
      <c r="Z6">
        <v>831.3</v>
      </c>
      <c r="AA6">
        <v>0.57099999999999995</v>
      </c>
      <c r="AB6" s="5"/>
      <c r="AC6" s="5" t="s">
        <v>33</v>
      </c>
      <c r="AD6" s="7">
        <f>AVERAGE(AA4:AA6,AA19:AA21)</f>
        <v>0.57099999999999984</v>
      </c>
      <c r="AE6" s="7">
        <f>_xlfn.STDEV.P(AA4:AA6,AA19:AA21)</f>
        <v>1.1102230246251565E-16</v>
      </c>
      <c r="AG6" t="s">
        <v>26</v>
      </c>
      <c r="AH6">
        <v>380</v>
      </c>
      <c r="AI6">
        <v>0.245</v>
      </c>
      <c r="AK6" t="s">
        <v>26</v>
      </c>
      <c r="AL6">
        <v>347.1</v>
      </c>
      <c r="AM6">
        <v>0.23799999999999999</v>
      </c>
      <c r="AN6" s="5"/>
      <c r="AO6" s="5" t="s">
        <v>33</v>
      </c>
      <c r="AP6" s="7">
        <f>AVERAGE(AI4:AI15,AM4:AM15)</f>
        <v>0.35233333333333333</v>
      </c>
      <c r="AQ6" s="7">
        <f>_xlfn.STDEV.P(AI4:AI15,AM4:AM15)</f>
        <v>0.14653175613345926</v>
      </c>
      <c r="AS6" t="s">
        <v>26</v>
      </c>
      <c r="AT6">
        <v>356</v>
      </c>
      <c r="AU6">
        <v>0.248</v>
      </c>
      <c r="AW6" t="s">
        <v>33</v>
      </c>
      <c r="AX6" s="1">
        <f>AVERAGE(AU4:AU15)</f>
        <v>0.34474999999999995</v>
      </c>
      <c r="AY6" s="1">
        <f>_xlfn.STDEV.P(AU4:AU15)</f>
        <v>0.13397084570905735</v>
      </c>
      <c r="BA6" t="s">
        <v>27</v>
      </c>
      <c r="BB6">
        <v>315.89999999999998</v>
      </c>
      <c r="BC6">
        <v>0.23799999999999999</v>
      </c>
      <c r="BE6" t="s">
        <v>33</v>
      </c>
      <c r="BF6" s="1">
        <f>AVERAGE(BC4:BC15)</f>
        <v>0.26925000000000004</v>
      </c>
      <c r="BG6" s="1">
        <f>_xlfn.STDEV.P(BC4:BC15)</f>
        <v>9.4433508353761825E-2</v>
      </c>
      <c r="BI6" s="5" t="s">
        <v>33</v>
      </c>
      <c r="BJ6" s="7">
        <f>AVERAGE(AU4:AU15,BC4:BC15)</f>
        <v>0.307</v>
      </c>
      <c r="BK6" s="7">
        <f>_xlfn.STDEV.P(AU4:AU15,BC4:BC15)</f>
        <v>0.12189339604753009</v>
      </c>
      <c r="BM6" t="s">
        <v>26</v>
      </c>
      <c r="BN6" s="17">
        <v>539.20000000000005</v>
      </c>
      <c r="BO6" s="17">
        <v>0.57099999999999995</v>
      </c>
      <c r="BQ6" t="s">
        <v>33</v>
      </c>
      <c r="BR6" s="1">
        <f>AVERAGE(BO4:BO15)</f>
        <v>0.5515833333333332</v>
      </c>
      <c r="BS6" s="1">
        <f>_xlfn.STDEV.P(BO4:BO15)</f>
        <v>6.4397798012735388E-2</v>
      </c>
      <c r="BU6" t="s">
        <v>31</v>
      </c>
      <c r="BV6">
        <v>364.3</v>
      </c>
      <c r="BW6">
        <v>0.23799999999999999</v>
      </c>
      <c r="BY6" t="s">
        <v>33</v>
      </c>
      <c r="BZ6" s="1">
        <f>AVERAGE(BW4:BW15)</f>
        <v>0.33299999999999996</v>
      </c>
      <c r="CA6" s="1">
        <f>_xlfn.STDEV.P(BW4:BW15)</f>
        <v>0.14228023990233749</v>
      </c>
      <c r="CC6" s="5" t="s">
        <v>33</v>
      </c>
      <c r="CD6" s="7">
        <f>AVERAGE(BW4:BW15)</f>
        <v>0.33299999999999996</v>
      </c>
      <c r="CE6" s="7">
        <f>_xlfn.STDEV.P(BW4:BW15)</f>
        <v>0.14228023990233749</v>
      </c>
      <c r="CG6" t="s">
        <v>32</v>
      </c>
      <c r="CH6">
        <v>362.7</v>
      </c>
      <c r="CI6">
        <v>0.24299999999999999</v>
      </c>
      <c r="CK6" t="s">
        <v>27</v>
      </c>
      <c r="CL6">
        <v>429</v>
      </c>
      <c r="CM6">
        <v>0.23899999999999999</v>
      </c>
      <c r="CN6" s="5"/>
      <c r="CO6" s="5" t="s">
        <v>33</v>
      </c>
      <c r="CP6" s="7">
        <f>AVERAGE(CI4:CI15,CM4:CM15)</f>
        <v>0.2884166666666666</v>
      </c>
      <c r="CQ6" s="7">
        <f>_xlfn.STDEV.P(CI4:CI15,CM4:CM15)</f>
        <v>9.4727203355507023E-2</v>
      </c>
    </row>
    <row r="7" spans="1:95" x14ac:dyDescent="0.3">
      <c r="A7" t="s">
        <v>26</v>
      </c>
      <c r="B7">
        <v>425.7</v>
      </c>
      <c r="C7">
        <v>0.57099999999999995</v>
      </c>
      <c r="E7" t="s">
        <v>27</v>
      </c>
      <c r="F7">
        <v>407.6</v>
      </c>
      <c r="G7">
        <v>0.28699999999999998</v>
      </c>
      <c r="H7" s="5"/>
      <c r="I7" s="5"/>
      <c r="J7" s="5"/>
      <c r="K7" s="5"/>
      <c r="M7" t="s">
        <v>26</v>
      </c>
      <c r="N7">
        <v>376.1</v>
      </c>
      <c r="O7">
        <v>0.247</v>
      </c>
      <c r="Q7" t="s">
        <v>27</v>
      </c>
      <c r="R7">
        <v>380.9</v>
      </c>
      <c r="S7">
        <v>0.32200000000000001</v>
      </c>
      <c r="T7" s="5"/>
      <c r="U7" s="5"/>
      <c r="V7" s="5"/>
      <c r="W7" s="5"/>
      <c r="Y7" t="s">
        <v>34</v>
      </c>
      <c r="Z7">
        <v>357.3</v>
      </c>
      <c r="AA7">
        <v>0.57099999999999995</v>
      </c>
      <c r="AB7" s="5"/>
      <c r="AC7" s="5"/>
      <c r="AD7" s="5"/>
      <c r="AE7" s="5"/>
      <c r="AG7" t="s">
        <v>26</v>
      </c>
      <c r="AH7">
        <v>462.6</v>
      </c>
      <c r="AI7">
        <v>0.57099999999999995</v>
      </c>
      <c r="AK7" t="s">
        <v>26</v>
      </c>
      <c r="AL7">
        <v>335</v>
      </c>
      <c r="AM7">
        <v>0.26700000000000002</v>
      </c>
      <c r="AN7" s="5"/>
      <c r="AO7" s="5"/>
      <c r="AP7" s="5"/>
      <c r="AQ7" s="5"/>
      <c r="AS7" t="s">
        <v>26</v>
      </c>
      <c r="AT7">
        <v>363.4</v>
      </c>
      <c r="AU7">
        <v>0.29399999999999998</v>
      </c>
      <c r="BA7" t="s">
        <v>27</v>
      </c>
      <c r="BB7">
        <v>329.4</v>
      </c>
      <c r="BC7">
        <v>0.57099999999999995</v>
      </c>
      <c r="BI7" s="5"/>
      <c r="BJ7" s="5"/>
      <c r="BK7" s="5"/>
      <c r="BM7" t="s">
        <v>26</v>
      </c>
      <c r="BN7" s="17">
        <v>584.1</v>
      </c>
      <c r="BO7" s="17">
        <v>0.57099999999999995</v>
      </c>
      <c r="BU7" t="s">
        <v>31</v>
      </c>
      <c r="BV7">
        <v>393.8</v>
      </c>
      <c r="BW7">
        <v>0.24399999999999999</v>
      </c>
      <c r="CC7" s="5"/>
      <c r="CD7" s="5"/>
      <c r="CE7" s="5"/>
      <c r="CG7" t="s">
        <v>32</v>
      </c>
      <c r="CH7">
        <v>367.1</v>
      </c>
      <c r="CI7">
        <v>0.31900000000000001</v>
      </c>
      <c r="CK7" t="s">
        <v>27</v>
      </c>
      <c r="CL7">
        <v>417.9</v>
      </c>
      <c r="CM7">
        <v>0.23799999999999999</v>
      </c>
      <c r="CN7" s="5"/>
      <c r="CO7" s="5"/>
      <c r="CP7" s="5"/>
      <c r="CQ7" s="5"/>
    </row>
    <row r="8" spans="1:95" x14ac:dyDescent="0.3">
      <c r="A8" t="s">
        <v>26</v>
      </c>
      <c r="B8">
        <v>467.4</v>
      </c>
      <c r="C8">
        <v>0.57099999999999995</v>
      </c>
      <c r="E8" t="s">
        <v>27</v>
      </c>
      <c r="F8">
        <v>407.1</v>
      </c>
      <c r="G8">
        <v>0.23699999999999999</v>
      </c>
      <c r="H8" s="5"/>
      <c r="I8" s="5" t="s">
        <v>35</v>
      </c>
      <c r="J8" s="5"/>
      <c r="K8" s="5" t="s">
        <v>29</v>
      </c>
      <c r="M8" t="s">
        <v>26</v>
      </c>
      <c r="N8">
        <v>462.3</v>
      </c>
      <c r="O8">
        <v>0.57099999999999995</v>
      </c>
      <c r="Q8" t="s">
        <v>27</v>
      </c>
      <c r="R8">
        <v>381.7</v>
      </c>
      <c r="S8">
        <v>0.24</v>
      </c>
      <c r="T8" s="5"/>
      <c r="U8" s="5" t="s">
        <v>35</v>
      </c>
      <c r="V8" s="5"/>
      <c r="W8" s="5" t="s">
        <v>29</v>
      </c>
      <c r="Y8" t="s">
        <v>34</v>
      </c>
      <c r="Z8">
        <v>378.8</v>
      </c>
      <c r="AA8">
        <v>0.57099999999999995</v>
      </c>
      <c r="AB8" s="5"/>
      <c r="AC8" s="5" t="s">
        <v>35</v>
      </c>
      <c r="AD8" s="5"/>
      <c r="AE8" s="5" t="s">
        <v>29</v>
      </c>
      <c r="AG8" t="s">
        <v>26</v>
      </c>
      <c r="AH8">
        <v>368.9</v>
      </c>
      <c r="AI8">
        <v>0.23699999999999999</v>
      </c>
      <c r="AK8" t="s">
        <v>26</v>
      </c>
      <c r="AL8">
        <v>349.1</v>
      </c>
      <c r="AM8">
        <v>0.23799999999999999</v>
      </c>
      <c r="AN8" s="5"/>
      <c r="AO8" s="5" t="s">
        <v>35</v>
      </c>
      <c r="AP8" s="5"/>
      <c r="AQ8" s="5" t="s">
        <v>29</v>
      </c>
      <c r="AS8" t="s">
        <v>26</v>
      </c>
      <c r="AT8">
        <v>359.3</v>
      </c>
      <c r="AU8">
        <v>0.245</v>
      </c>
      <c r="AW8" t="s">
        <v>35</v>
      </c>
      <c r="AY8" t="s">
        <v>29</v>
      </c>
      <c r="BA8" t="s">
        <v>27</v>
      </c>
      <c r="BB8">
        <v>369.1</v>
      </c>
      <c r="BC8">
        <v>0.23699999999999999</v>
      </c>
      <c r="BE8" t="s">
        <v>35</v>
      </c>
      <c r="BG8" t="s">
        <v>29</v>
      </c>
      <c r="BI8" s="5" t="s">
        <v>35</v>
      </c>
      <c r="BJ8" s="5"/>
      <c r="BK8" s="5" t="s">
        <v>29</v>
      </c>
      <c r="BM8" t="s">
        <v>26</v>
      </c>
      <c r="BN8" s="17">
        <v>562.70000000000005</v>
      </c>
      <c r="BO8" s="17">
        <v>0.57099999999999995</v>
      </c>
      <c r="BQ8" t="s">
        <v>35</v>
      </c>
      <c r="BS8" t="s">
        <v>29</v>
      </c>
      <c r="BU8" t="s">
        <v>31</v>
      </c>
      <c r="BV8">
        <v>367</v>
      </c>
      <c r="BW8">
        <v>0.36899999999999999</v>
      </c>
      <c r="BY8" t="s">
        <v>35</v>
      </c>
      <c r="CA8" t="s">
        <v>29</v>
      </c>
      <c r="CC8" s="5" t="s">
        <v>35</v>
      </c>
      <c r="CD8" s="5"/>
      <c r="CE8" s="5" t="s">
        <v>29</v>
      </c>
      <c r="CG8" t="s">
        <v>32</v>
      </c>
      <c r="CH8">
        <v>340</v>
      </c>
      <c r="CI8">
        <v>0.57099999999999995</v>
      </c>
      <c r="CK8" t="s">
        <v>27</v>
      </c>
      <c r="CL8">
        <v>423</v>
      </c>
      <c r="CM8">
        <v>0.32500000000000001</v>
      </c>
      <c r="CN8" s="5"/>
      <c r="CO8" s="5" t="s">
        <v>35</v>
      </c>
      <c r="CP8" s="5"/>
      <c r="CQ8" s="5" t="s">
        <v>29</v>
      </c>
    </row>
    <row r="9" spans="1:95" x14ac:dyDescent="0.3">
      <c r="A9" t="s">
        <v>26</v>
      </c>
      <c r="B9">
        <v>437.8</v>
      </c>
      <c r="C9">
        <v>0.57099999999999995</v>
      </c>
      <c r="E9" t="s">
        <v>27</v>
      </c>
      <c r="F9">
        <v>395.9</v>
      </c>
      <c r="G9">
        <v>0.57099999999999995</v>
      </c>
      <c r="H9" s="5"/>
      <c r="I9" s="5" t="s">
        <v>24</v>
      </c>
      <c r="J9" s="6">
        <f>AVERAGE(B16:B27,F16:F27)</f>
        <v>297.50416666666666</v>
      </c>
      <c r="K9" s="6">
        <f>_xlfn.STDEV.P(B16:B27,F16:F27)</f>
        <v>13.98521478701306</v>
      </c>
      <c r="M9" t="s">
        <v>26</v>
      </c>
      <c r="N9">
        <v>434.7</v>
      </c>
      <c r="O9">
        <v>0.57099999999999995</v>
      </c>
      <c r="Q9" t="s">
        <v>27</v>
      </c>
      <c r="R9">
        <v>408.8</v>
      </c>
      <c r="S9">
        <v>0.39400000000000002</v>
      </c>
      <c r="T9" s="5"/>
      <c r="U9" s="5" t="s">
        <v>24</v>
      </c>
      <c r="V9" s="6">
        <f>AVERAGE(N16:N27,R16:R27)</f>
        <v>306.95833333333331</v>
      </c>
      <c r="W9" s="6">
        <f>_xlfn.STDEV.P(N16:N27,R16:R27)</f>
        <v>18.904693347302821</v>
      </c>
      <c r="Y9" t="s">
        <v>34</v>
      </c>
      <c r="Z9">
        <v>369.7</v>
      </c>
      <c r="AA9">
        <v>0.57099999999999995</v>
      </c>
      <c r="AB9" s="5"/>
      <c r="AC9" s="5" t="s">
        <v>24</v>
      </c>
      <c r="AD9" s="6">
        <f>AVERAGE(Z7:Z9,Z22:Z24)</f>
        <v>452.3</v>
      </c>
      <c r="AE9" s="6">
        <f>_xlfn.STDEV.P(Z7:Z9,Z22:Z24)</f>
        <v>84.103051866940589</v>
      </c>
      <c r="AG9" t="s">
        <v>26</v>
      </c>
      <c r="AH9">
        <v>397.9</v>
      </c>
      <c r="AI9">
        <v>0.57099999999999995</v>
      </c>
      <c r="AK9" t="s">
        <v>26</v>
      </c>
      <c r="AL9">
        <v>363</v>
      </c>
      <c r="AM9">
        <v>0.23699999999999999</v>
      </c>
      <c r="AN9" s="5"/>
      <c r="AO9" s="5" t="s">
        <v>24</v>
      </c>
      <c r="AP9" s="6">
        <f>AVERAGE(AH16:AH27)</f>
        <v>300.2</v>
      </c>
      <c r="AQ9" s="6">
        <f>_xlfn.STDEV.P(AH16:AH27)</f>
        <v>15.77471605660992</v>
      </c>
      <c r="AS9" t="s">
        <v>26</v>
      </c>
      <c r="AT9">
        <v>361.6</v>
      </c>
      <c r="AU9">
        <v>0.23899999999999999</v>
      </c>
      <c r="AW9" t="s">
        <v>24</v>
      </c>
      <c r="AX9" s="2">
        <f>AVERAGE(AT16:AT27)</f>
        <v>305.54166666666669</v>
      </c>
      <c r="AY9" s="2">
        <f>_xlfn.STDEV.P(AT16:AT27)</f>
        <v>17.580692929713805</v>
      </c>
      <c r="BA9" t="s">
        <v>27</v>
      </c>
      <c r="BB9">
        <v>322.3</v>
      </c>
      <c r="BC9">
        <v>0.28699999999999998</v>
      </c>
      <c r="BE9" t="s">
        <v>24</v>
      </c>
      <c r="BF9" s="2">
        <f>AVERAGE(BB16:BB27)</f>
        <v>311.375</v>
      </c>
      <c r="BG9" s="2">
        <f>_xlfn.STDEV.P(BB16:BB27)</f>
        <v>21.08202729815137</v>
      </c>
      <c r="BI9" s="5" t="s">
        <v>24</v>
      </c>
      <c r="BJ9" s="6">
        <f>AVERAGE(AT16:AT27,BB16:BB27)</f>
        <v>308.45833333333331</v>
      </c>
      <c r="BK9" s="6">
        <f>_xlfn.STDEV.P(AT16:AT27,BB16:BB27)</f>
        <v>19.628379043845896</v>
      </c>
      <c r="BM9" t="s">
        <v>26</v>
      </c>
      <c r="BN9" s="17">
        <v>569.5</v>
      </c>
      <c r="BO9" s="17">
        <v>0.57099999999999995</v>
      </c>
      <c r="BQ9" t="s">
        <v>24</v>
      </c>
      <c r="BR9" s="2">
        <f>AVERAGE(BN16:BN27)</f>
        <v>307.05833333333334</v>
      </c>
      <c r="BS9" s="2">
        <f>_xlfn.STDEV.P(BN16:BN27)</f>
        <v>16.863246935932072</v>
      </c>
      <c r="BU9" t="s">
        <v>31</v>
      </c>
      <c r="BV9">
        <v>371.3</v>
      </c>
      <c r="BW9">
        <v>0.21299999999999999</v>
      </c>
      <c r="BY9" t="s">
        <v>24</v>
      </c>
      <c r="BZ9" s="2">
        <f>AVERAGE(BV16:BV27)</f>
        <v>306.39166666666671</v>
      </c>
      <c r="CA9" s="2">
        <f>_xlfn.STDEV.P(BV16:BV27)</f>
        <v>12.534516234072299</v>
      </c>
      <c r="CC9" s="5" t="s">
        <v>24</v>
      </c>
      <c r="CD9" s="6">
        <f>AVERAGE(BN16:BN27,BV16:BV27)</f>
        <v>306.72499999999997</v>
      </c>
      <c r="CE9" s="6">
        <f>_xlfn.STDEV.P(BN16:BN27,BV16:BV27)</f>
        <v>14.861113966770231</v>
      </c>
      <c r="CG9" t="s">
        <v>32</v>
      </c>
      <c r="CH9">
        <v>355.6</v>
      </c>
      <c r="CI9">
        <v>0.23899999999999999</v>
      </c>
      <c r="CK9" t="s">
        <v>27</v>
      </c>
      <c r="CL9">
        <v>443.2</v>
      </c>
      <c r="CM9">
        <v>0.26</v>
      </c>
      <c r="CN9" s="5"/>
      <c r="CO9" s="5" t="s">
        <v>24</v>
      </c>
      <c r="CP9" s="6">
        <f>AVERAGE(CH16:CH27,CL16:CL27)</f>
        <v>280.55</v>
      </c>
      <c r="CQ9" s="6">
        <f>_xlfn.STDEV.P(CH16:CH27,CL16:CL27)</f>
        <v>10.882133675586486</v>
      </c>
    </row>
    <row r="10" spans="1:95" x14ac:dyDescent="0.3">
      <c r="A10" t="s">
        <v>36</v>
      </c>
      <c r="B10">
        <v>339.9</v>
      </c>
      <c r="C10">
        <v>0.57099999999999995</v>
      </c>
      <c r="E10" t="s">
        <v>37</v>
      </c>
      <c r="F10">
        <v>386.6</v>
      </c>
      <c r="G10">
        <v>0.55700000000000005</v>
      </c>
      <c r="H10" s="5"/>
      <c r="I10" s="5" t="s">
        <v>33</v>
      </c>
      <c r="J10" s="7">
        <f>AVERAGE(C9:C20,G9:G20)</f>
        <v>0.43291666666666656</v>
      </c>
      <c r="K10" s="7">
        <f>_xlfn.STDEV.P(C16:C27,G16:G27)</f>
        <v>6.9389287817997275E-2</v>
      </c>
      <c r="M10" t="s">
        <v>38</v>
      </c>
      <c r="N10">
        <v>363.9</v>
      </c>
      <c r="O10">
        <v>0.46300000000000002</v>
      </c>
      <c r="Q10" t="s">
        <v>39</v>
      </c>
      <c r="R10">
        <v>390.2</v>
      </c>
      <c r="S10">
        <v>0.253</v>
      </c>
      <c r="T10" s="5"/>
      <c r="U10" s="5" t="s">
        <v>33</v>
      </c>
      <c r="V10" s="7">
        <f>AVERAGE(O16:O27,S16:S27)</f>
        <v>0.30141666666666661</v>
      </c>
      <c r="W10" s="7">
        <f>_xlfn.STDEV.P(O16:O27,S16:S27)</f>
        <v>0.12177606383120707</v>
      </c>
      <c r="Y10" t="s">
        <v>40</v>
      </c>
      <c r="Z10">
        <v>300.89999999999998</v>
      </c>
      <c r="AA10">
        <v>0.23799999999999999</v>
      </c>
      <c r="AB10" s="5"/>
      <c r="AC10" s="5" t="s">
        <v>33</v>
      </c>
      <c r="AD10" s="7">
        <f>AVERAGE(AA7:AA9,AA22:AA24)</f>
        <v>0.57099999999999984</v>
      </c>
      <c r="AE10" s="7">
        <f>_xlfn.STDEV.P(AA7:AA9,AA22:AA24)</f>
        <v>1.1102230246251565E-16</v>
      </c>
      <c r="AG10" t="s">
        <v>38</v>
      </c>
      <c r="AH10">
        <v>376</v>
      </c>
      <c r="AI10">
        <v>0.42399999999999999</v>
      </c>
      <c r="AK10" t="s">
        <v>38</v>
      </c>
      <c r="AL10">
        <v>342.7</v>
      </c>
      <c r="AM10">
        <v>0.24099999999999999</v>
      </c>
      <c r="AN10" s="5"/>
      <c r="AO10" s="5" t="s">
        <v>33</v>
      </c>
      <c r="AP10" s="7">
        <f>AVERAGE(AI16:AI27)</f>
        <v>0.27925000000000005</v>
      </c>
      <c r="AQ10" s="7">
        <f>_xlfn.STDEV.P(AI16:AI27)</f>
        <v>9.3411388491981995E-2</v>
      </c>
      <c r="AS10" t="s">
        <v>38</v>
      </c>
      <c r="AT10">
        <v>339.9</v>
      </c>
      <c r="AU10">
        <v>0.57099999999999995</v>
      </c>
      <c r="AW10" t="s">
        <v>33</v>
      </c>
      <c r="AX10" s="1">
        <f>AVERAGE(AU16:AU27)</f>
        <v>0.24508333333333332</v>
      </c>
      <c r="AY10" s="1">
        <f>_xlfn.STDEV.P(AU16:AU27)</f>
        <v>1.587691370792475E-2</v>
      </c>
      <c r="BA10" t="s">
        <v>39</v>
      </c>
      <c r="BB10">
        <v>333.7</v>
      </c>
      <c r="BC10">
        <v>0.224</v>
      </c>
      <c r="BE10" t="s">
        <v>33</v>
      </c>
      <c r="BF10" s="1">
        <f>AVERAGE(BC16:BC27)</f>
        <v>0.33324999999999999</v>
      </c>
      <c r="BG10" s="1">
        <f>_xlfn.STDEV.P(BC16:BC27)</f>
        <v>0.13952127973897044</v>
      </c>
      <c r="BI10" s="5" t="s">
        <v>33</v>
      </c>
      <c r="BJ10" s="7">
        <f>AVERAGE(AU16:AU27,BC16:BC27)</f>
        <v>0.28916666666666663</v>
      </c>
      <c r="BK10" s="7">
        <f>_xlfn.STDEV.P(AU16:AU27,BC16:BC27)</f>
        <v>0.10863918364118091</v>
      </c>
      <c r="BM10" t="s">
        <v>38</v>
      </c>
      <c r="BN10" s="17">
        <v>534.9</v>
      </c>
      <c r="BO10" s="17">
        <v>0.57099999999999995</v>
      </c>
      <c r="BQ10" t="s">
        <v>33</v>
      </c>
      <c r="BR10" s="1">
        <f>AVERAGE(BO16:BO27)</f>
        <v>0.25233333333333335</v>
      </c>
      <c r="BS10" s="1">
        <f>_xlfn.STDEV.P(BO16:BO27)</f>
        <v>3.9691168903030392E-2</v>
      </c>
      <c r="BU10" t="s">
        <v>41</v>
      </c>
      <c r="BV10">
        <v>348.1</v>
      </c>
      <c r="BW10">
        <v>0.23699999999999999</v>
      </c>
      <c r="BY10" t="s">
        <v>33</v>
      </c>
      <c r="BZ10" s="1">
        <f>AVERAGE(BW16:BW27)</f>
        <v>0.25316666666666665</v>
      </c>
      <c r="CA10" s="1">
        <f>_xlfn.STDEV.P(BW16:BW27)</f>
        <v>4.2661132453583703E-2</v>
      </c>
      <c r="CC10" s="5" t="s">
        <v>33</v>
      </c>
      <c r="CD10" s="7">
        <f>AVERAGE(BO16:BO27,BW16:BW27)</f>
        <v>0.25274999999999997</v>
      </c>
      <c r="CE10" s="7">
        <f>_xlfn.STDEV.P(BO16:BO27,BW16:BW27)</f>
        <v>4.1205025987938404E-2</v>
      </c>
      <c r="CG10" t="s">
        <v>42</v>
      </c>
      <c r="CH10">
        <v>286.60000000000002</v>
      </c>
      <c r="CI10">
        <v>0.57099999999999995</v>
      </c>
      <c r="CK10" t="s">
        <v>39</v>
      </c>
      <c r="CL10">
        <v>382.4</v>
      </c>
      <c r="CM10">
        <v>0.36599999999999999</v>
      </c>
      <c r="CN10" s="5"/>
      <c r="CO10" s="5" t="s">
        <v>33</v>
      </c>
      <c r="CP10" s="7">
        <f>AVERAGE(CI16:CI27,CM16:CM27)</f>
        <v>0.22466666666666665</v>
      </c>
      <c r="CQ10" s="7">
        <f>_xlfn.STDEV.P(CI16:CI27,CM16:CM27)</f>
        <v>1.9804601036683928E-2</v>
      </c>
    </row>
    <row r="11" spans="1:95" x14ac:dyDescent="0.3">
      <c r="A11" t="s">
        <v>36</v>
      </c>
      <c r="B11">
        <v>402.6</v>
      </c>
      <c r="C11">
        <v>0.57099999999999995</v>
      </c>
      <c r="E11" t="s">
        <v>37</v>
      </c>
      <c r="F11">
        <v>399</v>
      </c>
      <c r="G11">
        <v>0.57099999999999995</v>
      </c>
      <c r="H11" s="5"/>
      <c r="I11" s="5"/>
      <c r="J11" s="5"/>
      <c r="K11" s="5"/>
      <c r="M11" t="s">
        <v>38</v>
      </c>
      <c r="N11">
        <v>363.5</v>
      </c>
      <c r="O11">
        <v>0.23799999999999999</v>
      </c>
      <c r="Q11" t="s">
        <v>39</v>
      </c>
      <c r="R11">
        <v>372.2</v>
      </c>
      <c r="S11">
        <v>0.30199999999999999</v>
      </c>
      <c r="T11" s="5"/>
      <c r="U11" s="5"/>
      <c r="V11" s="5"/>
      <c r="W11" s="5"/>
      <c r="Y11" t="s">
        <v>40</v>
      </c>
      <c r="Z11">
        <v>325.2</v>
      </c>
      <c r="AA11">
        <v>0.23899999999999999</v>
      </c>
      <c r="AB11" s="5"/>
      <c r="AC11" s="5"/>
      <c r="AD11" s="5"/>
      <c r="AE11" s="5"/>
      <c r="AG11" t="s">
        <v>38</v>
      </c>
      <c r="AH11">
        <v>435.1</v>
      </c>
      <c r="AI11">
        <v>0.57099999999999995</v>
      </c>
      <c r="AK11" t="s">
        <v>38</v>
      </c>
      <c r="AL11">
        <v>342.7</v>
      </c>
      <c r="AM11">
        <v>0.23799999999999999</v>
      </c>
      <c r="AN11" s="5"/>
      <c r="AO11" s="5"/>
      <c r="AP11" s="5"/>
      <c r="AQ11" s="5"/>
      <c r="AS11" t="s">
        <v>38</v>
      </c>
      <c r="AT11">
        <v>383.1</v>
      </c>
      <c r="AU11">
        <v>0.32600000000000001</v>
      </c>
      <c r="BA11" t="s">
        <v>39</v>
      </c>
      <c r="BB11">
        <v>335.8</v>
      </c>
      <c r="BC11">
        <v>0.22500000000000001</v>
      </c>
      <c r="BI11" s="5"/>
      <c r="BJ11" s="5"/>
      <c r="BK11" s="5"/>
      <c r="BM11" t="s">
        <v>38</v>
      </c>
      <c r="BN11" s="17">
        <v>526.70000000000005</v>
      </c>
      <c r="BO11" s="17">
        <v>0.57099999999999995</v>
      </c>
      <c r="BU11" t="s">
        <v>41</v>
      </c>
      <c r="BV11">
        <v>328.3</v>
      </c>
      <c r="BW11">
        <v>0.23799999999999999</v>
      </c>
      <c r="CC11" s="5"/>
      <c r="CD11" s="5"/>
      <c r="CE11" s="5"/>
      <c r="CG11" t="s">
        <v>42</v>
      </c>
      <c r="CH11">
        <v>336.8</v>
      </c>
      <c r="CI11">
        <v>0.252</v>
      </c>
      <c r="CK11" t="s">
        <v>39</v>
      </c>
      <c r="CL11">
        <v>390.9</v>
      </c>
      <c r="CM11">
        <v>0.23699999999999999</v>
      </c>
      <c r="CN11" s="5"/>
      <c r="CO11" s="5"/>
      <c r="CP11" s="5"/>
      <c r="CQ11" s="5"/>
    </row>
    <row r="12" spans="1:95" x14ac:dyDescent="0.3">
      <c r="A12" t="s">
        <v>36</v>
      </c>
      <c r="B12">
        <v>345.8</v>
      </c>
      <c r="C12">
        <v>0.52500000000000002</v>
      </c>
      <c r="E12" t="s">
        <v>37</v>
      </c>
      <c r="F12">
        <v>377.5</v>
      </c>
      <c r="G12">
        <v>0.57099999999999995</v>
      </c>
      <c r="H12" s="5"/>
      <c r="I12" s="5" t="s">
        <v>43</v>
      </c>
      <c r="J12" s="5"/>
      <c r="K12" s="5" t="s">
        <v>29</v>
      </c>
      <c r="M12" t="s">
        <v>38</v>
      </c>
      <c r="N12">
        <v>394.5</v>
      </c>
      <c r="O12">
        <v>0.57099999999999995</v>
      </c>
      <c r="Q12" t="s">
        <v>39</v>
      </c>
      <c r="R12">
        <v>390.2</v>
      </c>
      <c r="S12">
        <v>0.253</v>
      </c>
      <c r="T12" s="5"/>
      <c r="U12" s="5" t="s">
        <v>43</v>
      </c>
      <c r="V12" s="5"/>
      <c r="W12" s="5" t="s">
        <v>29</v>
      </c>
      <c r="Y12" t="s">
        <v>40</v>
      </c>
      <c r="Z12">
        <v>308.7</v>
      </c>
      <c r="AA12">
        <v>0.23899999999999999</v>
      </c>
      <c r="AB12" s="5"/>
      <c r="AC12" s="5" t="s">
        <v>43</v>
      </c>
      <c r="AD12" s="5"/>
      <c r="AE12" s="5" t="s">
        <v>29</v>
      </c>
      <c r="AG12" t="s">
        <v>38</v>
      </c>
      <c r="AH12">
        <v>438.9</v>
      </c>
      <c r="AI12">
        <v>0.57099999999999995</v>
      </c>
      <c r="AK12" t="s">
        <v>38</v>
      </c>
      <c r="AL12">
        <v>374.6</v>
      </c>
      <c r="AM12">
        <v>0.23699999999999999</v>
      </c>
      <c r="AN12" s="5"/>
      <c r="AO12" s="5" t="s">
        <v>43</v>
      </c>
      <c r="AP12" s="5"/>
      <c r="AQ12" s="5" t="s">
        <v>29</v>
      </c>
      <c r="AS12" t="s">
        <v>38</v>
      </c>
      <c r="AT12">
        <v>333.5</v>
      </c>
      <c r="AU12">
        <v>0.25</v>
      </c>
      <c r="AW12" t="s">
        <v>43</v>
      </c>
      <c r="AY12" t="s">
        <v>29</v>
      </c>
      <c r="BA12" t="s">
        <v>39</v>
      </c>
      <c r="BB12">
        <v>325.5</v>
      </c>
      <c r="BC12">
        <v>0.214</v>
      </c>
      <c r="BE12" t="s">
        <v>43</v>
      </c>
      <c r="BG12" t="s">
        <v>29</v>
      </c>
      <c r="BI12" s="5" t="s">
        <v>43</v>
      </c>
      <c r="BJ12" s="5"/>
      <c r="BK12" s="5" t="s">
        <v>29</v>
      </c>
      <c r="BM12" t="s">
        <v>38</v>
      </c>
      <c r="BN12" s="17">
        <v>537</v>
      </c>
      <c r="BO12" s="17">
        <v>0.57099999999999995</v>
      </c>
      <c r="BQ12" t="s">
        <v>43</v>
      </c>
      <c r="BS12" t="s">
        <v>29</v>
      </c>
      <c r="BU12" t="s">
        <v>41</v>
      </c>
      <c r="BV12">
        <v>343.1</v>
      </c>
      <c r="BW12">
        <v>0.26500000000000001</v>
      </c>
      <c r="BY12" t="s">
        <v>43</v>
      </c>
      <c r="CA12" t="s">
        <v>29</v>
      </c>
      <c r="CC12" s="5" t="s">
        <v>43</v>
      </c>
      <c r="CD12" s="5"/>
      <c r="CE12" s="5" t="s">
        <v>29</v>
      </c>
      <c r="CG12" t="s">
        <v>42</v>
      </c>
      <c r="CH12">
        <v>331.9</v>
      </c>
      <c r="CI12">
        <v>0.23799999999999999</v>
      </c>
      <c r="CK12" t="s">
        <v>39</v>
      </c>
      <c r="CL12">
        <v>426</v>
      </c>
      <c r="CM12">
        <v>0.24099999999999999</v>
      </c>
      <c r="CN12" s="5"/>
      <c r="CO12" s="5" t="s">
        <v>43</v>
      </c>
      <c r="CP12" s="5"/>
      <c r="CQ12" s="5" t="s">
        <v>29</v>
      </c>
    </row>
    <row r="13" spans="1:95" x14ac:dyDescent="0.3">
      <c r="A13" t="s">
        <v>36</v>
      </c>
      <c r="B13">
        <v>378.6</v>
      </c>
      <c r="C13">
        <v>0.23799999999999999</v>
      </c>
      <c r="E13" t="s">
        <v>37</v>
      </c>
      <c r="F13">
        <v>363.8</v>
      </c>
      <c r="G13">
        <v>0.57099999999999995</v>
      </c>
      <c r="H13" s="5"/>
      <c r="I13" s="5" t="s">
        <v>24</v>
      </c>
      <c r="J13" s="6">
        <f>AVERAGE(B28:B39,F28:F39)</f>
        <v>264.36666666666662</v>
      </c>
      <c r="K13" s="6">
        <f>_xlfn.STDEV.P(B28:B39,F28:F39)</f>
        <v>18.706208119825412</v>
      </c>
      <c r="M13" t="s">
        <v>38</v>
      </c>
      <c r="N13">
        <v>368.9</v>
      </c>
      <c r="O13">
        <v>0.27100000000000002</v>
      </c>
      <c r="Q13" t="s">
        <v>39</v>
      </c>
      <c r="R13">
        <v>409.5</v>
      </c>
      <c r="S13">
        <v>0.57099999999999995</v>
      </c>
      <c r="T13" s="5"/>
      <c r="U13" s="5" t="s">
        <v>24</v>
      </c>
      <c r="V13" s="6">
        <f>AVERAGE(N28:N39,R28:R39)</f>
        <v>276.11666666666662</v>
      </c>
      <c r="W13" s="6">
        <f>_xlfn.STDEV.P(N28:N39,R28:R39)</f>
        <v>17.425763174742794</v>
      </c>
      <c r="Y13" t="s">
        <v>44</v>
      </c>
      <c r="Z13">
        <v>218.2</v>
      </c>
      <c r="AA13">
        <v>0.23899999999999999</v>
      </c>
      <c r="AB13" s="5"/>
      <c r="AC13" s="5" t="s">
        <v>24</v>
      </c>
      <c r="AD13" s="6">
        <f>AVERAGE(Z10:Z12,Z25:Z27)</f>
        <v>317.25000000000006</v>
      </c>
      <c r="AE13" s="6">
        <f>_xlfn.STDEV.P(Z10:Z12,Z25:Z27)</f>
        <v>12.041421566133016</v>
      </c>
      <c r="AG13" t="s">
        <v>38</v>
      </c>
      <c r="AH13">
        <v>427.6</v>
      </c>
      <c r="AI13">
        <v>0.57099999999999995</v>
      </c>
      <c r="AK13" t="s">
        <v>38</v>
      </c>
      <c r="AL13">
        <v>331.9</v>
      </c>
      <c r="AM13">
        <v>0.23</v>
      </c>
      <c r="AN13" s="5"/>
      <c r="AO13" s="5" t="s">
        <v>24</v>
      </c>
      <c r="AP13" s="6">
        <f>AVERAGE(AH28:AH39,AL28:AL39)</f>
        <v>279.52083333333331</v>
      </c>
      <c r="AQ13" s="6">
        <f>_xlfn.STDEV.P(AH28:AH39,AL28:AL39)</f>
        <v>14.655942457090759</v>
      </c>
      <c r="AS13" t="s">
        <v>38</v>
      </c>
      <c r="AT13">
        <v>353.9</v>
      </c>
      <c r="AU13">
        <v>0.246</v>
      </c>
      <c r="AW13" t="s">
        <v>24</v>
      </c>
      <c r="AX13" s="2">
        <f>AVERAGE(AT28:AT39)</f>
        <v>358.81666666666666</v>
      </c>
      <c r="AY13" s="2">
        <f>_xlfn.STDEV.P(AT28:AT39)</f>
        <v>18.606308667283315</v>
      </c>
      <c r="BA13" t="s">
        <v>39</v>
      </c>
      <c r="BB13">
        <v>382.5</v>
      </c>
      <c r="BC13">
        <v>0.30299999999999999</v>
      </c>
      <c r="BE13" t="s">
        <v>24</v>
      </c>
      <c r="BF13" s="2">
        <f>AVERAGE(BB28:BB39)</f>
        <v>483.91666666666669</v>
      </c>
      <c r="BG13" s="2">
        <f>_xlfn.STDEV.P(BB28:BB39)</f>
        <v>18.619740122306276</v>
      </c>
      <c r="BI13" s="5" t="s">
        <v>24</v>
      </c>
      <c r="BJ13" s="6">
        <f>AVERAGE(AT28:AT39)</f>
        <v>358.81666666666666</v>
      </c>
      <c r="BK13" s="6">
        <f>_xlfn.STDEV.P(AT28:AT39)</f>
        <v>18.606308667283315</v>
      </c>
      <c r="BM13" t="s">
        <v>38</v>
      </c>
      <c r="BN13" s="17">
        <v>556.4</v>
      </c>
      <c r="BO13" s="17">
        <v>0.33800000000000002</v>
      </c>
      <c r="BQ13" t="s">
        <v>24</v>
      </c>
      <c r="BR13" s="2">
        <f>AVERAGE(BN28:BN39)</f>
        <v>272.23333333333329</v>
      </c>
      <c r="BS13" s="2">
        <f>_xlfn.STDEV.P(BN28:BN39)</f>
        <v>11.949779170437507</v>
      </c>
      <c r="BU13" t="s">
        <v>41</v>
      </c>
      <c r="BV13">
        <v>293.39999999999998</v>
      </c>
      <c r="BW13">
        <v>0.57099999999999995</v>
      </c>
      <c r="BY13" t="s">
        <v>24</v>
      </c>
      <c r="BZ13" s="2">
        <f>AVERAGE(BV28:BV39)</f>
        <v>279.52499999999998</v>
      </c>
      <c r="CA13" s="2">
        <f>_xlfn.STDEV.P(BV28:BV39)</f>
        <v>19.783078838576493</v>
      </c>
      <c r="CC13" s="5" t="s">
        <v>24</v>
      </c>
      <c r="CD13" s="6">
        <f>AVERAGE(BN28:BN39,BV28:BV39)</f>
        <v>275.87916666666666</v>
      </c>
      <c r="CE13" s="6">
        <f>_xlfn.STDEV.P(BN28:BN39,BV28:BV39)</f>
        <v>16.744426415145494</v>
      </c>
      <c r="CG13" t="s">
        <v>42</v>
      </c>
      <c r="CH13">
        <v>343.5</v>
      </c>
      <c r="CI13">
        <v>0.38800000000000001</v>
      </c>
      <c r="CK13" t="s">
        <v>39</v>
      </c>
      <c r="CL13">
        <v>418.7</v>
      </c>
      <c r="CM13">
        <v>0.23799999999999999</v>
      </c>
      <c r="CN13" s="5"/>
      <c r="CO13" s="5" t="s">
        <v>24</v>
      </c>
      <c r="CP13" s="6">
        <f>AVERAGE(CH28:CH39,CL28:CL39)</f>
        <v>289.55</v>
      </c>
      <c r="CQ13" s="6">
        <f>_xlfn.STDEV.P(CH28:CH39,CL28:CL39)</f>
        <v>15.456794622430619</v>
      </c>
    </row>
    <row r="14" spans="1:95" x14ac:dyDescent="0.3">
      <c r="A14" t="s">
        <v>36</v>
      </c>
      <c r="B14">
        <v>377.7</v>
      </c>
      <c r="C14">
        <v>0.57099999999999995</v>
      </c>
      <c r="E14" t="s">
        <v>37</v>
      </c>
      <c r="F14">
        <v>399.3</v>
      </c>
      <c r="G14">
        <v>0.44900000000000001</v>
      </c>
      <c r="H14" s="5"/>
      <c r="I14" s="5" t="s">
        <v>33</v>
      </c>
      <c r="J14" s="7">
        <f>AVERAGE(C28:C39,G28:G39)</f>
        <v>0.24604166666666663</v>
      </c>
      <c r="K14" s="7">
        <f>_xlfn.STDEV.P(C28:C39,G28:G39)</f>
        <v>6.9912730818897054E-2</v>
      </c>
      <c r="M14" t="s">
        <v>38</v>
      </c>
      <c r="N14">
        <v>372.9</v>
      </c>
      <c r="O14">
        <v>0.57099999999999995</v>
      </c>
      <c r="Q14" t="s">
        <v>39</v>
      </c>
      <c r="R14">
        <v>465.1</v>
      </c>
      <c r="S14">
        <v>0.57099999999999995</v>
      </c>
      <c r="T14" s="5"/>
      <c r="U14" s="5" t="s">
        <v>33</v>
      </c>
      <c r="V14" s="7">
        <f>AVERAGE(O28:O39,S28:S39)</f>
        <v>0.23987499999999995</v>
      </c>
      <c r="W14" s="7">
        <f>_xlfn.STDEV.P(O28:O39,S28:S39)</f>
        <v>7.1568331276247343E-2</v>
      </c>
      <c r="Y14" t="s">
        <v>44</v>
      </c>
      <c r="Z14">
        <v>223.5</v>
      </c>
      <c r="AA14">
        <v>0.23899999999999999</v>
      </c>
      <c r="AB14" s="5"/>
      <c r="AC14" s="5" t="s">
        <v>33</v>
      </c>
      <c r="AD14" s="7">
        <f>AVERAGE(AA10:AA12,AA25:AA27)</f>
        <v>0.2525</v>
      </c>
      <c r="AE14" s="7">
        <f>_xlfn.STDEV.P(AA10:AA12,AA25:AA27)</f>
        <v>2.7183021661814258E-2</v>
      </c>
      <c r="AG14" t="s">
        <v>38</v>
      </c>
      <c r="AH14">
        <v>437.2</v>
      </c>
      <c r="AI14">
        <v>0.57099999999999995</v>
      </c>
      <c r="AK14" t="s">
        <v>38</v>
      </c>
      <c r="AL14">
        <v>344.6</v>
      </c>
      <c r="AM14">
        <v>0.23799999999999999</v>
      </c>
      <c r="AN14" s="5"/>
      <c r="AO14" s="5" t="s">
        <v>33</v>
      </c>
      <c r="AP14" s="7">
        <f>AVERAGE(AI28:AI39,AM28:AM39)</f>
        <v>0.22775000000000001</v>
      </c>
      <c r="AQ14" s="7">
        <f>_xlfn.STDEV.P(AI28:AI39,AM28:AM39)</f>
        <v>1.8002893285987854E-2</v>
      </c>
      <c r="AS14" t="s">
        <v>38</v>
      </c>
      <c r="AT14">
        <v>351.3</v>
      </c>
      <c r="AU14">
        <v>0.245</v>
      </c>
      <c r="AW14" t="s">
        <v>33</v>
      </c>
      <c r="AX14" s="1">
        <f>AVERAGE(AU28:AU39)</f>
        <v>0.3838333333333333</v>
      </c>
      <c r="AY14" s="1">
        <f>_xlfn.STDEV.P(AU28:AU39)</f>
        <v>0.13557582954035569</v>
      </c>
      <c r="BA14" t="s">
        <v>39</v>
      </c>
      <c r="BB14">
        <v>352.1</v>
      </c>
      <c r="BC14">
        <v>0.22500000000000001</v>
      </c>
      <c r="BE14" t="s">
        <v>33</v>
      </c>
      <c r="BF14" s="1">
        <f>AVERAGE(BC28:BC39)</f>
        <v>0.40058333333333329</v>
      </c>
      <c r="BG14" s="1">
        <f>_xlfn.STDEV.P(BC28:BC39)</f>
        <v>0.14714191467952145</v>
      </c>
      <c r="BI14" s="5" t="s">
        <v>33</v>
      </c>
      <c r="BJ14" s="7">
        <f>AVERAGE(AU28:AU39)</f>
        <v>0.3838333333333333</v>
      </c>
      <c r="BK14" s="7">
        <f>_xlfn.STDEV.P(AU28:AU39)</f>
        <v>0.13557582954035569</v>
      </c>
      <c r="BM14" t="s">
        <v>38</v>
      </c>
      <c r="BN14" s="17">
        <v>578</v>
      </c>
      <c r="BO14" s="17">
        <v>0.57099999999999995</v>
      </c>
      <c r="BQ14" t="s">
        <v>33</v>
      </c>
      <c r="BR14" s="1">
        <f>AVERAGE(BO28:BO39)</f>
        <v>0.24950000000000003</v>
      </c>
      <c r="BS14" s="1">
        <f>_xlfn.STDEV.P(BO28:BO39)</f>
        <v>4.2861210124462451E-2</v>
      </c>
      <c r="BU14" t="s">
        <v>41</v>
      </c>
      <c r="BV14">
        <v>290.5</v>
      </c>
      <c r="BW14">
        <v>0.57099999999999995</v>
      </c>
      <c r="BY14" t="s">
        <v>33</v>
      </c>
      <c r="BZ14" s="1">
        <f>AVERAGE(BW28:BW39)</f>
        <v>0.33408333333333329</v>
      </c>
      <c r="CA14" s="1">
        <f>_xlfn.STDEV.P(BW28:BW39)</f>
        <v>0.14705467142831233</v>
      </c>
      <c r="CC14" s="5" t="s">
        <v>33</v>
      </c>
      <c r="CD14" s="7">
        <f>AVERAGE(BO28:BO39,BW28:BW39)</f>
        <v>0.29179166666666662</v>
      </c>
      <c r="CE14" s="7">
        <f>_xlfn.STDEV.P(BO28:BO39,BW28:BW39)</f>
        <v>0.11627409397864846</v>
      </c>
      <c r="CG14" t="s">
        <v>42</v>
      </c>
      <c r="CH14">
        <v>353.3</v>
      </c>
      <c r="CI14">
        <v>0.248</v>
      </c>
      <c r="CK14" t="s">
        <v>39</v>
      </c>
      <c r="CL14">
        <v>407.2</v>
      </c>
      <c r="CM14">
        <v>0.23799999999999999</v>
      </c>
      <c r="CN14" s="5"/>
      <c r="CO14" s="5" t="s">
        <v>33</v>
      </c>
      <c r="CP14" s="7">
        <f>AVERAGE(CI28:CI39,CM28:CM39)</f>
        <v>0.20633333333333337</v>
      </c>
      <c r="CQ14" s="7">
        <f>_xlfn.STDEV.P(CI28:CI39,CM28:CM39)</f>
        <v>2.4098178815466661E-2</v>
      </c>
    </row>
    <row r="15" spans="1:95" x14ac:dyDescent="0.3">
      <c r="A15" t="s">
        <v>36</v>
      </c>
      <c r="B15">
        <v>399.4</v>
      </c>
      <c r="C15">
        <v>0.57099999999999995</v>
      </c>
      <c r="E15" t="s">
        <v>37</v>
      </c>
      <c r="F15">
        <v>396.6</v>
      </c>
      <c r="G15">
        <v>0.57099999999999995</v>
      </c>
      <c r="H15" s="5"/>
      <c r="I15" s="5"/>
      <c r="J15" s="5"/>
      <c r="K15" s="5"/>
      <c r="M15" t="s">
        <v>38</v>
      </c>
      <c r="N15">
        <v>372.9</v>
      </c>
      <c r="O15">
        <v>0.57099999999999995</v>
      </c>
      <c r="Q15" t="s">
        <v>39</v>
      </c>
      <c r="R15">
        <v>409.2</v>
      </c>
      <c r="S15">
        <v>0.57099999999999995</v>
      </c>
      <c r="T15" s="5"/>
      <c r="U15" s="5"/>
      <c r="V15" s="5"/>
      <c r="W15" s="5"/>
      <c r="Y15" t="s">
        <v>44</v>
      </c>
      <c r="Z15">
        <v>225.1</v>
      </c>
      <c r="AA15">
        <v>0.23899999999999999</v>
      </c>
      <c r="AB15" s="5"/>
      <c r="AC15" s="5"/>
      <c r="AD15" s="5"/>
      <c r="AE15" s="5"/>
      <c r="AG15" t="s">
        <v>38</v>
      </c>
      <c r="AH15">
        <v>401.4</v>
      </c>
      <c r="AI15">
        <v>0.57099999999999995</v>
      </c>
      <c r="AK15" t="s">
        <v>38</v>
      </c>
      <c r="AL15">
        <v>373.7</v>
      </c>
      <c r="AM15">
        <v>0.24299999999999999</v>
      </c>
      <c r="AN15" s="5"/>
      <c r="AO15" s="5"/>
      <c r="AP15" s="5"/>
      <c r="AQ15" s="5"/>
      <c r="AS15" t="s">
        <v>38</v>
      </c>
      <c r="AT15">
        <v>361</v>
      </c>
      <c r="AU15">
        <v>0.33200000000000002</v>
      </c>
      <c r="BA15" t="s">
        <v>39</v>
      </c>
      <c r="BB15">
        <v>360.9</v>
      </c>
      <c r="BC15">
        <v>0.23</v>
      </c>
      <c r="BI15" s="5"/>
      <c r="BJ15" s="5"/>
      <c r="BK15" s="5"/>
      <c r="BM15" t="s">
        <v>38</v>
      </c>
      <c r="BN15" s="17">
        <v>544.79999999999995</v>
      </c>
      <c r="BO15" s="17">
        <v>0.57099999999999995</v>
      </c>
      <c r="BU15" t="s">
        <v>41</v>
      </c>
      <c r="BV15">
        <v>355.8</v>
      </c>
      <c r="BW15">
        <v>0.57099999999999995</v>
      </c>
      <c r="CC15" s="5"/>
      <c r="CD15" s="5"/>
      <c r="CE15" s="5"/>
      <c r="CG15" t="s">
        <v>42</v>
      </c>
      <c r="CH15">
        <v>344.3</v>
      </c>
      <c r="CI15">
        <v>0.26100000000000001</v>
      </c>
      <c r="CK15" t="s">
        <v>39</v>
      </c>
      <c r="CL15">
        <v>419.4</v>
      </c>
      <c r="CM15">
        <v>0.23699999999999999</v>
      </c>
      <c r="CN15" s="5"/>
      <c r="CO15" s="5"/>
      <c r="CP15" s="5"/>
      <c r="CQ15" s="5"/>
    </row>
    <row r="16" spans="1:95" x14ac:dyDescent="0.3">
      <c r="A16" t="s">
        <v>45</v>
      </c>
      <c r="B16">
        <v>261.10000000000002</v>
      </c>
      <c r="C16">
        <v>0.26300000000000001</v>
      </c>
      <c r="E16" t="s">
        <v>46</v>
      </c>
      <c r="F16">
        <v>272.89999999999998</v>
      </c>
      <c r="G16">
        <v>0.36299999999999999</v>
      </c>
      <c r="H16" s="5"/>
      <c r="I16" s="5" t="s">
        <v>47</v>
      </c>
      <c r="J16" s="5"/>
      <c r="K16" s="5" t="s">
        <v>29</v>
      </c>
      <c r="M16" t="s">
        <v>45</v>
      </c>
      <c r="N16">
        <v>290.2</v>
      </c>
      <c r="O16">
        <v>0.23</v>
      </c>
      <c r="Q16" t="s">
        <v>46</v>
      </c>
      <c r="R16">
        <v>300.39999999999998</v>
      </c>
      <c r="S16">
        <v>0.23799999999999999</v>
      </c>
      <c r="T16" s="5"/>
      <c r="U16" s="5" t="s">
        <v>47</v>
      </c>
      <c r="V16" s="5"/>
      <c r="W16" s="5" t="s">
        <v>29</v>
      </c>
      <c r="Y16" t="s">
        <v>48</v>
      </c>
      <c r="Z16">
        <v>132.4</v>
      </c>
      <c r="AA16">
        <v>0.23899999999999999</v>
      </c>
      <c r="AB16" s="5"/>
      <c r="AC16" s="5" t="s">
        <v>47</v>
      </c>
      <c r="AD16" s="5"/>
      <c r="AE16" s="5" t="s">
        <v>29</v>
      </c>
      <c r="AG16" t="s">
        <v>45</v>
      </c>
      <c r="AH16" s="21">
        <v>264.2</v>
      </c>
      <c r="AI16" s="21">
        <v>0.57099999999999995</v>
      </c>
      <c r="AJ16" s="21"/>
      <c r="AK16" t="s">
        <v>45</v>
      </c>
      <c r="AL16" s="17">
        <v>725.3</v>
      </c>
      <c r="AM16" s="17">
        <v>0.57099999999999995</v>
      </c>
      <c r="AN16" s="5"/>
      <c r="AO16" s="5" t="s">
        <v>47</v>
      </c>
      <c r="AP16" s="5"/>
      <c r="AQ16" s="5" t="s">
        <v>29</v>
      </c>
      <c r="AS16" t="s">
        <v>45</v>
      </c>
      <c r="AT16">
        <v>277.5</v>
      </c>
      <c r="AU16">
        <v>0.245</v>
      </c>
      <c r="AW16" t="s">
        <v>47</v>
      </c>
      <c r="AY16" t="s">
        <v>29</v>
      </c>
      <c r="BA16" t="s">
        <v>46</v>
      </c>
      <c r="BB16">
        <v>313.8</v>
      </c>
      <c r="BC16">
        <v>0.23799999999999999</v>
      </c>
      <c r="BE16" t="s">
        <v>47</v>
      </c>
      <c r="BG16" t="s">
        <v>29</v>
      </c>
      <c r="BI16" s="5" t="s">
        <v>47</v>
      </c>
      <c r="BJ16" s="5"/>
      <c r="BK16" s="5" t="s">
        <v>29</v>
      </c>
      <c r="BM16" t="s">
        <v>45</v>
      </c>
      <c r="BN16">
        <v>288.89999999999998</v>
      </c>
      <c r="BO16">
        <v>0.23799999999999999</v>
      </c>
      <c r="BQ16" t="s">
        <v>47</v>
      </c>
      <c r="BS16" t="s">
        <v>29</v>
      </c>
      <c r="BU16" t="s">
        <v>49</v>
      </c>
      <c r="BV16">
        <v>301.8</v>
      </c>
      <c r="BW16">
        <v>0.23200000000000001</v>
      </c>
      <c r="BY16" t="s">
        <v>47</v>
      </c>
      <c r="CA16" t="s">
        <v>29</v>
      </c>
      <c r="CC16" s="5" t="s">
        <v>47</v>
      </c>
      <c r="CD16" s="5"/>
      <c r="CE16" s="5" t="s">
        <v>29</v>
      </c>
      <c r="CG16" t="s">
        <v>50</v>
      </c>
      <c r="CH16">
        <v>260.5</v>
      </c>
      <c r="CI16">
        <v>0.23899999999999999</v>
      </c>
      <c r="CK16" t="s">
        <v>46</v>
      </c>
      <c r="CL16">
        <v>273.2</v>
      </c>
      <c r="CM16">
        <v>0.23799999999999999</v>
      </c>
      <c r="CN16" s="5"/>
      <c r="CO16" s="5" t="s">
        <v>47</v>
      </c>
      <c r="CP16" s="5"/>
      <c r="CQ16" s="5" t="s">
        <v>29</v>
      </c>
    </row>
    <row r="17" spans="1:95" x14ac:dyDescent="0.3">
      <c r="A17" t="s">
        <v>45</v>
      </c>
      <c r="B17">
        <v>293.5</v>
      </c>
      <c r="C17">
        <v>0.23899999999999999</v>
      </c>
      <c r="E17" t="s">
        <v>46</v>
      </c>
      <c r="F17">
        <v>287.60000000000002</v>
      </c>
      <c r="G17">
        <v>0.57099999999999995</v>
      </c>
      <c r="H17" s="5"/>
      <c r="I17" s="5" t="s">
        <v>24</v>
      </c>
      <c r="J17" s="6">
        <f>AVERAGE(B40:B51,F40:F51)</f>
        <v>195.03749999999999</v>
      </c>
      <c r="K17" s="6">
        <f>_xlfn.STDEV.P(B40:B51,F40:F51)</f>
        <v>16.201023951693095</v>
      </c>
      <c r="M17" t="s">
        <v>45</v>
      </c>
      <c r="N17">
        <v>282.60000000000002</v>
      </c>
      <c r="O17">
        <v>0.57099999999999995</v>
      </c>
      <c r="Q17" t="s">
        <v>46</v>
      </c>
      <c r="R17">
        <v>312.2</v>
      </c>
      <c r="S17">
        <v>0.23899999999999999</v>
      </c>
      <c r="T17" s="5"/>
      <c r="U17" s="5" t="s">
        <v>24</v>
      </c>
      <c r="V17" s="6">
        <f>AVERAGE(N40:N51,R40:R51)</f>
        <v>194.36249999999998</v>
      </c>
      <c r="W17" s="6">
        <f>_xlfn.STDEV.P(N40:N51,R40:R51)</f>
        <v>14.533232391660155</v>
      </c>
      <c r="Y17" t="s">
        <v>48</v>
      </c>
      <c r="Z17">
        <v>143</v>
      </c>
      <c r="AA17">
        <v>0.23200000000000001</v>
      </c>
      <c r="AB17" s="5"/>
      <c r="AC17" s="5" t="s">
        <v>24</v>
      </c>
      <c r="AD17" s="6">
        <f>AVERAGE(Z13:Z15,Z28:Z30)</f>
        <v>206.16666666666663</v>
      </c>
      <c r="AE17" s="6">
        <f>_xlfn.STDEV.P(Z13:Z15,Z28:Z30)</f>
        <v>16.300681649005419</v>
      </c>
      <c r="AG17" t="s">
        <v>45</v>
      </c>
      <c r="AH17" s="21">
        <v>294</v>
      </c>
      <c r="AI17" s="21">
        <v>0.247</v>
      </c>
      <c r="AJ17" s="21"/>
      <c r="AK17" t="s">
        <v>45</v>
      </c>
      <c r="AL17" s="17">
        <v>736.2</v>
      </c>
      <c r="AM17" s="17">
        <v>0.57099999999999995</v>
      </c>
      <c r="AN17" s="5"/>
      <c r="AO17" s="5" t="s">
        <v>24</v>
      </c>
      <c r="AP17" s="6">
        <f>AVERAGE(AH40:AH51,AL40:AL51)</f>
        <v>203.37083333333331</v>
      </c>
      <c r="AQ17" s="6">
        <f>_xlfn.STDEV.P(AH40:AH51,AL40:AL51)</f>
        <v>10.063857741387688</v>
      </c>
      <c r="AS17" t="s">
        <v>45</v>
      </c>
      <c r="AT17">
        <v>294</v>
      </c>
      <c r="AU17">
        <v>0.23899999999999999</v>
      </c>
      <c r="AW17" t="s">
        <v>24</v>
      </c>
      <c r="AX17" s="2">
        <f>AVERAGE(AT40:AT51)</f>
        <v>197.22499999999999</v>
      </c>
      <c r="AY17" s="2">
        <f>_xlfn.STDEV.P(AT40:AT51)</f>
        <v>17.338931387679771</v>
      </c>
      <c r="BA17" t="s">
        <v>46</v>
      </c>
      <c r="BB17">
        <v>304.8</v>
      </c>
      <c r="BC17">
        <v>0.23799999999999999</v>
      </c>
      <c r="BE17" t="s">
        <v>24</v>
      </c>
      <c r="BF17" s="2">
        <f>AVERAGE(BB40:BB51)</f>
        <v>176.06666666666669</v>
      </c>
      <c r="BG17" s="2">
        <f>_xlfn.STDEV.P(BB40:BB51)</f>
        <v>22.865306081970964</v>
      </c>
      <c r="BI17" s="5" t="s">
        <v>24</v>
      </c>
      <c r="BJ17" s="6">
        <f>AVERAGE(AT40:AT51,BB40:BB51)</f>
        <v>186.64583333333337</v>
      </c>
      <c r="BK17" s="6">
        <f>_xlfn.STDEV.P(AT40:AT51,BB40:BB51)</f>
        <v>22.883381509417188</v>
      </c>
      <c r="BM17" t="s">
        <v>45</v>
      </c>
      <c r="BN17">
        <v>297.10000000000002</v>
      </c>
      <c r="BO17">
        <v>0.23799999999999999</v>
      </c>
      <c r="BQ17" t="s">
        <v>24</v>
      </c>
      <c r="BR17" s="2">
        <f>AVERAGE(BN40:BN45)</f>
        <v>287.11666666666662</v>
      </c>
      <c r="BS17" s="2">
        <f>_xlfn.STDEV.P(BN40:BN45)</f>
        <v>5.8729369900322403</v>
      </c>
      <c r="BU17" t="s">
        <v>49</v>
      </c>
      <c r="BV17">
        <v>288.8</v>
      </c>
      <c r="BW17">
        <v>0.23599999999999999</v>
      </c>
      <c r="BY17" t="s">
        <v>24</v>
      </c>
      <c r="BZ17" s="2">
        <f>AVERAGE(BV40:BV51)</f>
        <v>197.27499999999998</v>
      </c>
      <c r="CA17" s="2">
        <f>_xlfn.STDEV.P(BV40:BV51)</f>
        <v>8.0882759802898239</v>
      </c>
      <c r="CC17" s="5" t="s">
        <v>24</v>
      </c>
      <c r="CD17" s="6">
        <f>AVERAGE(BN40:BN45,BV40:BV51)</f>
        <v>227.22222222222223</v>
      </c>
      <c r="CE17" s="6">
        <f>_xlfn.STDEV.P(BN40:BN45,BV40:BV51)</f>
        <v>42.997474803832084</v>
      </c>
      <c r="CG17" t="s">
        <v>50</v>
      </c>
      <c r="CH17">
        <v>279.8</v>
      </c>
      <c r="CI17">
        <v>0.23699999999999999</v>
      </c>
      <c r="CK17" t="s">
        <v>46</v>
      </c>
      <c r="CL17">
        <v>270.2</v>
      </c>
      <c r="CM17">
        <v>0.183</v>
      </c>
      <c r="CN17" s="5"/>
      <c r="CO17" s="5" t="s">
        <v>24</v>
      </c>
      <c r="CP17" s="6">
        <f>AVERAGE(CH40:CH51,CL40:CL51)</f>
        <v>213.54583333333335</v>
      </c>
      <c r="CQ17" s="6">
        <f>_xlfn.STDEV.P(CH40:CH51,CL40:CL51)</f>
        <v>7.8605544316048226</v>
      </c>
    </row>
    <row r="18" spans="1:95" x14ac:dyDescent="0.3">
      <c r="A18" t="s">
        <v>45</v>
      </c>
      <c r="B18">
        <v>311.60000000000002</v>
      </c>
      <c r="C18">
        <v>0.23799999999999999</v>
      </c>
      <c r="E18" t="s">
        <v>46</v>
      </c>
      <c r="F18">
        <v>292.60000000000002</v>
      </c>
      <c r="G18">
        <v>0.23699999999999999</v>
      </c>
      <c r="H18" s="5"/>
      <c r="I18" s="5" t="s">
        <v>33</v>
      </c>
      <c r="J18" s="7">
        <f>AVERAGE(C40:C51,G40:G51)</f>
        <v>0.22237499999999999</v>
      </c>
      <c r="K18" s="7">
        <f>_xlfn.STDEV.P(C40:C51,G40:G51)</f>
        <v>0.11172130970261079</v>
      </c>
      <c r="M18" t="s">
        <v>45</v>
      </c>
      <c r="N18">
        <v>288.2</v>
      </c>
      <c r="O18">
        <v>0.23300000000000001</v>
      </c>
      <c r="Q18" t="s">
        <v>46</v>
      </c>
      <c r="R18">
        <v>306.10000000000002</v>
      </c>
      <c r="S18">
        <v>0.23899999999999999</v>
      </c>
      <c r="T18" s="5"/>
      <c r="U18" s="5" t="s">
        <v>33</v>
      </c>
      <c r="V18" s="7">
        <f>AVERAGE(O40:O51,S40:S51)</f>
        <v>0.21712500000000001</v>
      </c>
      <c r="W18" s="7">
        <f>_xlfn.STDEV.P(O40:O51,S40:S51)</f>
        <v>8.1274900030698316E-2</v>
      </c>
      <c r="Y18" t="s">
        <v>48</v>
      </c>
      <c r="Z18">
        <v>143.19999999999999</v>
      </c>
      <c r="AA18">
        <v>0.23400000000000001</v>
      </c>
      <c r="AB18" s="5"/>
      <c r="AC18" s="5" t="s">
        <v>33</v>
      </c>
      <c r="AD18" s="7">
        <f>AVERAGE(AA13:AA15,AA28:AA30)</f>
        <v>0.23116666666666666</v>
      </c>
      <c r="AE18" s="7">
        <f>_xlfn.STDEV.P(AA13:AA15,AA28:AA30)</f>
        <v>9.4059673730149708E-3</v>
      </c>
      <c r="AG18" t="s">
        <v>45</v>
      </c>
      <c r="AH18" s="21">
        <v>298.39999999999998</v>
      </c>
      <c r="AI18" s="21">
        <v>0.23799999999999999</v>
      </c>
      <c r="AJ18" s="21"/>
      <c r="AK18" t="s">
        <v>45</v>
      </c>
      <c r="AL18" s="17">
        <v>736.7</v>
      </c>
      <c r="AM18" s="17">
        <v>0.57099999999999995</v>
      </c>
      <c r="AN18" s="5"/>
      <c r="AO18" s="5" t="s">
        <v>33</v>
      </c>
      <c r="AP18" s="7">
        <f>AVERAGE(AI40:AI51,AM40:AM51)</f>
        <v>0.21766666666666667</v>
      </c>
      <c r="AQ18" s="7">
        <f>_xlfn.STDEV.P(AI40:AI51,AM40:AM51)</f>
        <v>8.3103182182687058E-2</v>
      </c>
      <c r="AS18" t="s">
        <v>45</v>
      </c>
      <c r="AT18">
        <v>304.2</v>
      </c>
      <c r="AU18">
        <v>0.27200000000000002</v>
      </c>
      <c r="AW18" t="s">
        <v>33</v>
      </c>
      <c r="AX18" s="1">
        <f>AVERAGE(AU40:AU51)</f>
        <v>0.27908333333333335</v>
      </c>
      <c r="AY18" s="1">
        <f>_xlfn.STDEV.P(AU40:AU51)</f>
        <v>0.14056461049005975</v>
      </c>
      <c r="BA18" t="s">
        <v>46</v>
      </c>
      <c r="BB18">
        <v>323.89999999999998</v>
      </c>
      <c r="BC18">
        <v>0.23899999999999999</v>
      </c>
      <c r="BE18" t="s">
        <v>33</v>
      </c>
      <c r="BF18" s="1">
        <f>AVERAGE(BC40:BC51)</f>
        <v>0.31133333333333335</v>
      </c>
      <c r="BG18" s="1">
        <f>_xlfn.STDEV.P(BC40:BC51)</f>
        <v>0.1504677890963895</v>
      </c>
      <c r="BI18" s="5" t="s">
        <v>33</v>
      </c>
      <c r="BJ18" s="7">
        <f>AVERAGE(AU40:AU51,BC40:BC51)</f>
        <v>0.29520833333333324</v>
      </c>
      <c r="BK18" s="7">
        <f>_xlfn.STDEV.P(AU40:AU51,BC40:BC51)</f>
        <v>0.14649060810812731</v>
      </c>
      <c r="BM18" t="s">
        <v>45</v>
      </c>
      <c r="BN18">
        <v>330.1</v>
      </c>
      <c r="BO18">
        <v>0.23799999999999999</v>
      </c>
      <c r="BQ18" t="s">
        <v>33</v>
      </c>
      <c r="BR18" s="1">
        <f>AVERAGE(BO40:BO45)</f>
        <v>0.20716666666666669</v>
      </c>
      <c r="BS18" s="1">
        <f>_xlfn.STDEV.P(BO40:BO45)</f>
        <v>2.2356331442245917E-2</v>
      </c>
      <c r="BU18" t="s">
        <v>49</v>
      </c>
      <c r="BV18">
        <v>322.5</v>
      </c>
      <c r="BW18">
        <v>0.23799999999999999</v>
      </c>
      <c r="BY18" t="s">
        <v>33</v>
      </c>
      <c r="BZ18" s="1">
        <f>AVERAGE(BW40:BW51)</f>
        <v>0.19633333333333333</v>
      </c>
      <c r="CA18" s="1">
        <f>_xlfn.STDEV.P(BW40:BW51)</f>
        <v>3.4689896063391297E-2</v>
      </c>
      <c r="CC18" s="5" t="s">
        <v>33</v>
      </c>
      <c r="CD18" s="7">
        <f>AVERAGE(BO40:BO45,BW40:BW51)</f>
        <v>0.19994444444444445</v>
      </c>
      <c r="CE18" s="7">
        <f>_xlfn.STDEV.P(BO40:BO45,BW40:BW51)</f>
        <v>3.1542691039679757E-2</v>
      </c>
      <c r="CG18" t="s">
        <v>50</v>
      </c>
      <c r="CH18">
        <v>277.8</v>
      </c>
      <c r="CI18">
        <v>0.247</v>
      </c>
      <c r="CK18" t="s">
        <v>46</v>
      </c>
      <c r="CL18">
        <v>279.89999999999998</v>
      </c>
      <c r="CM18">
        <v>0.20799999999999999</v>
      </c>
      <c r="CN18" s="5"/>
      <c r="CO18" s="5" t="s">
        <v>33</v>
      </c>
      <c r="CP18" s="7">
        <f>AVERAGE(CI40:CI51,CM40:CM51)</f>
        <v>0.15870833333333331</v>
      </c>
      <c r="CQ18" s="7">
        <f>_xlfn.STDEV.P(CI40:CI51,CM40:CM51)</f>
        <v>3.8707750264715082E-2</v>
      </c>
    </row>
    <row r="19" spans="1:95" x14ac:dyDescent="0.3">
      <c r="A19" t="s">
        <v>45</v>
      </c>
      <c r="B19">
        <v>300.5</v>
      </c>
      <c r="C19">
        <v>0.26600000000000001</v>
      </c>
      <c r="E19" t="s">
        <v>46</v>
      </c>
      <c r="F19">
        <v>304.39999999999998</v>
      </c>
      <c r="G19">
        <v>0.23699999999999999</v>
      </c>
      <c r="H19" s="5"/>
      <c r="I19" s="5"/>
      <c r="J19" s="5"/>
      <c r="K19" s="5"/>
      <c r="M19" t="s">
        <v>45</v>
      </c>
      <c r="N19">
        <v>291.7</v>
      </c>
      <c r="O19">
        <v>0.29399999999999998</v>
      </c>
      <c r="Q19" t="s">
        <v>46</v>
      </c>
      <c r="R19">
        <v>316.3</v>
      </c>
      <c r="S19">
        <v>0.23799999999999999</v>
      </c>
      <c r="T19" s="5"/>
      <c r="U19" s="5"/>
      <c r="V19" s="5"/>
      <c r="W19" s="5"/>
      <c r="Y19" t="s">
        <v>38</v>
      </c>
      <c r="Z19">
        <v>759</v>
      </c>
      <c r="AA19">
        <v>0.57099999999999995</v>
      </c>
      <c r="AB19" s="5"/>
      <c r="AC19" s="5"/>
      <c r="AD19" s="5"/>
      <c r="AE19" s="5"/>
      <c r="AG19" t="s">
        <v>45</v>
      </c>
      <c r="AH19" s="21">
        <v>302.10000000000002</v>
      </c>
      <c r="AI19" s="21">
        <v>0.35299999999999998</v>
      </c>
      <c r="AJ19" s="21"/>
      <c r="AK19" t="s">
        <v>45</v>
      </c>
      <c r="AL19" s="17">
        <v>709.6</v>
      </c>
      <c r="AM19" s="17">
        <v>0.57099999999999995</v>
      </c>
      <c r="AN19" s="5"/>
      <c r="AO19" s="5"/>
      <c r="AP19" s="5"/>
      <c r="AQ19" s="5"/>
      <c r="AS19" t="s">
        <v>45</v>
      </c>
      <c r="AT19">
        <v>328</v>
      </c>
      <c r="AU19">
        <v>0.23699999999999999</v>
      </c>
      <c r="BA19" t="s">
        <v>46</v>
      </c>
      <c r="BB19">
        <v>330.7</v>
      </c>
      <c r="BC19">
        <v>0.23499999999999999</v>
      </c>
      <c r="BI19" s="5"/>
      <c r="BJ19" s="5"/>
      <c r="BK19" s="5"/>
      <c r="BM19" t="s">
        <v>45</v>
      </c>
      <c r="BN19">
        <v>309.10000000000002</v>
      </c>
      <c r="BO19">
        <v>0.23799999999999999</v>
      </c>
      <c r="BU19" t="s">
        <v>49</v>
      </c>
      <c r="BV19">
        <v>307.3</v>
      </c>
      <c r="BW19">
        <v>0.23799999999999999</v>
      </c>
      <c r="CC19" s="5"/>
      <c r="CD19" s="5"/>
      <c r="CE19" s="5"/>
      <c r="CG19" t="s">
        <v>50</v>
      </c>
      <c r="CH19">
        <v>289.2</v>
      </c>
      <c r="CI19">
        <v>0.23899999999999999</v>
      </c>
      <c r="CK19" t="s">
        <v>46</v>
      </c>
      <c r="CL19">
        <v>286.60000000000002</v>
      </c>
      <c r="CM19">
        <v>0.21099999999999999</v>
      </c>
      <c r="CN19" s="5"/>
      <c r="CO19" s="5"/>
      <c r="CP19" s="5"/>
      <c r="CQ19" s="5"/>
    </row>
    <row r="20" spans="1:95" x14ac:dyDescent="0.3">
      <c r="A20" t="s">
        <v>45</v>
      </c>
      <c r="B20">
        <v>310.89999999999998</v>
      </c>
      <c r="C20">
        <v>0.23799999999999999</v>
      </c>
      <c r="E20" t="s">
        <v>46</v>
      </c>
      <c r="F20">
        <v>288.39999999999998</v>
      </c>
      <c r="G20">
        <v>0.25900000000000001</v>
      </c>
      <c r="H20" s="5"/>
      <c r="I20" s="5" t="s">
        <v>51</v>
      </c>
      <c r="J20" s="5"/>
      <c r="K20" s="5" t="s">
        <v>29</v>
      </c>
      <c r="M20" t="s">
        <v>45</v>
      </c>
      <c r="N20">
        <v>312.60000000000002</v>
      </c>
      <c r="O20">
        <v>0.23699999999999999</v>
      </c>
      <c r="Q20" t="s">
        <v>46</v>
      </c>
      <c r="R20">
        <v>348.8</v>
      </c>
      <c r="S20">
        <v>0.249</v>
      </c>
      <c r="T20" s="5"/>
      <c r="U20" s="5" t="s">
        <v>51</v>
      </c>
      <c r="V20" s="5"/>
      <c r="W20" s="5" t="s">
        <v>29</v>
      </c>
      <c r="Y20" t="s">
        <v>38</v>
      </c>
      <c r="Z20">
        <v>798.7</v>
      </c>
      <c r="AA20">
        <v>0.57099999999999995</v>
      </c>
      <c r="AB20" s="5"/>
      <c r="AC20" s="5" t="s">
        <v>51</v>
      </c>
      <c r="AD20" s="5"/>
      <c r="AE20" s="5" t="s">
        <v>29</v>
      </c>
      <c r="AG20" t="s">
        <v>45</v>
      </c>
      <c r="AH20" s="21">
        <v>301.39999999999998</v>
      </c>
      <c r="AI20" s="21">
        <v>0.23699999999999999</v>
      </c>
      <c r="AJ20" s="21"/>
      <c r="AK20" t="s">
        <v>45</v>
      </c>
      <c r="AL20" s="17">
        <v>702.3</v>
      </c>
      <c r="AM20" s="17">
        <v>0.57099999999999995</v>
      </c>
      <c r="AN20" s="5"/>
      <c r="AO20" s="5" t="s">
        <v>51</v>
      </c>
      <c r="AP20" s="5"/>
      <c r="AQ20" s="5" t="s">
        <v>29</v>
      </c>
      <c r="AS20" t="s">
        <v>45</v>
      </c>
      <c r="AT20">
        <v>274.5</v>
      </c>
      <c r="AU20">
        <v>0.23699999999999999</v>
      </c>
      <c r="AW20" t="s">
        <v>51</v>
      </c>
      <c r="AY20" t="s">
        <v>29</v>
      </c>
      <c r="BA20" t="s">
        <v>46</v>
      </c>
      <c r="BB20">
        <v>352.5</v>
      </c>
      <c r="BC20">
        <v>0.23899999999999999</v>
      </c>
      <c r="BE20" t="s">
        <v>51</v>
      </c>
      <c r="BG20" t="s">
        <v>29</v>
      </c>
      <c r="BI20" s="5" t="s">
        <v>51</v>
      </c>
      <c r="BJ20" s="5"/>
      <c r="BK20" s="5" t="s">
        <v>29</v>
      </c>
      <c r="BM20" t="s">
        <v>45</v>
      </c>
      <c r="BN20">
        <v>317.2</v>
      </c>
      <c r="BO20">
        <v>0.373</v>
      </c>
      <c r="BQ20" t="s">
        <v>51</v>
      </c>
      <c r="BS20" t="s">
        <v>29</v>
      </c>
      <c r="BU20" t="s">
        <v>49</v>
      </c>
      <c r="BV20">
        <v>311.39999999999998</v>
      </c>
      <c r="BW20">
        <v>0.23599999999999999</v>
      </c>
      <c r="BY20" t="s">
        <v>51</v>
      </c>
      <c r="CA20" t="s">
        <v>29</v>
      </c>
      <c r="CC20" s="5" t="s">
        <v>51</v>
      </c>
      <c r="CD20" s="5"/>
      <c r="CE20" s="5" t="s">
        <v>29</v>
      </c>
      <c r="CG20" t="s">
        <v>50</v>
      </c>
      <c r="CH20">
        <v>289.10000000000002</v>
      </c>
      <c r="CI20">
        <v>0.23799999999999999</v>
      </c>
      <c r="CK20" t="s">
        <v>46</v>
      </c>
      <c r="CL20">
        <v>300</v>
      </c>
      <c r="CM20">
        <v>0.21099999999999999</v>
      </c>
      <c r="CN20" s="5"/>
      <c r="CO20" s="5" t="s">
        <v>51</v>
      </c>
      <c r="CP20" s="5"/>
      <c r="CQ20" s="5" t="s">
        <v>29</v>
      </c>
    </row>
    <row r="21" spans="1:95" x14ac:dyDescent="0.3">
      <c r="A21" t="s">
        <v>45</v>
      </c>
      <c r="B21">
        <v>318</v>
      </c>
      <c r="C21">
        <v>0.23799999999999999</v>
      </c>
      <c r="E21" t="s">
        <v>46</v>
      </c>
      <c r="F21">
        <v>291.60000000000002</v>
      </c>
      <c r="G21">
        <v>0.26700000000000002</v>
      </c>
      <c r="H21" s="5"/>
      <c r="I21" s="5" t="s">
        <v>24</v>
      </c>
      <c r="J21" s="6">
        <f>AVERAGE(B52:B63,F52:F63)</f>
        <v>131.45000000000002</v>
      </c>
      <c r="K21" s="6">
        <f>_xlfn.STDEV.P(B52:B63,F52:F63)</f>
        <v>9.5824057522106632</v>
      </c>
      <c r="M21" t="s">
        <v>45</v>
      </c>
      <c r="N21">
        <v>305.7</v>
      </c>
      <c r="O21">
        <v>0.23899999999999999</v>
      </c>
      <c r="Q21" t="s">
        <v>46</v>
      </c>
      <c r="R21">
        <v>317</v>
      </c>
      <c r="S21">
        <v>0.24</v>
      </c>
      <c r="T21" s="5"/>
      <c r="U21" s="5" t="s">
        <v>24</v>
      </c>
      <c r="V21" s="6">
        <f>AVERAGE(N52:N63,R52:R63)</f>
        <v>147.52083333333334</v>
      </c>
      <c r="W21" s="6">
        <f>_xlfn.STDEV.P(N52:N63,R52:R63)</f>
        <v>5.7380295083668669</v>
      </c>
      <c r="Y21" t="s">
        <v>38</v>
      </c>
      <c r="Z21">
        <v>790.6</v>
      </c>
      <c r="AA21">
        <v>0.57099999999999995</v>
      </c>
      <c r="AB21" s="5"/>
      <c r="AC21" s="5" t="s">
        <v>24</v>
      </c>
      <c r="AD21" s="6">
        <f>AVERAGE(Z16:Z18,Z31:Z33)</f>
        <v>134.35</v>
      </c>
      <c r="AE21" s="6">
        <f>_xlfn.STDEV.P(Z16:Z18,Z31:Z33)</f>
        <v>6.5319088583149503</v>
      </c>
      <c r="AG21" t="s">
        <v>45</v>
      </c>
      <c r="AH21" s="21">
        <v>313.60000000000002</v>
      </c>
      <c r="AI21" s="21">
        <v>0.252</v>
      </c>
      <c r="AJ21" s="21"/>
      <c r="AK21" t="s">
        <v>45</v>
      </c>
      <c r="AL21" s="17">
        <v>730.8</v>
      </c>
      <c r="AM21" s="17">
        <v>0.57099999999999995</v>
      </c>
      <c r="AN21" s="5"/>
      <c r="AO21" s="5" t="s">
        <v>24</v>
      </c>
      <c r="AP21" s="6">
        <f>AVERAGE(AH52:AH63,AL52:AL63)</f>
        <v>133.86666666666665</v>
      </c>
      <c r="AQ21" s="6">
        <f>_xlfn.STDEV.P(AH52:AH63,AL52:AL63)</f>
        <v>10.800874450195638</v>
      </c>
      <c r="AS21" t="s">
        <v>45</v>
      </c>
      <c r="AT21">
        <v>291.39999999999998</v>
      </c>
      <c r="AU21">
        <v>0.23699999999999999</v>
      </c>
      <c r="AW21" t="s">
        <v>24</v>
      </c>
      <c r="AX21" s="2">
        <f>AVERAGE(AT52:AT63)</f>
        <v>143.05833333333334</v>
      </c>
      <c r="AY21" s="2">
        <f>_xlfn.STDEV.P(AT52:AT63)</f>
        <v>8.5996568083977749</v>
      </c>
      <c r="BA21" t="s">
        <v>46</v>
      </c>
      <c r="BB21">
        <v>345.4</v>
      </c>
      <c r="BC21">
        <v>0.23699999999999999</v>
      </c>
      <c r="BE21" t="s">
        <v>24</v>
      </c>
      <c r="BF21" s="2">
        <f>AVERAGE(BB52:BB63)</f>
        <v>184.33333333333334</v>
      </c>
      <c r="BG21" s="2">
        <f>_xlfn.STDEV.P(BB52:BB63)</f>
        <v>16.630711216167381</v>
      </c>
      <c r="BI21" s="5" t="s">
        <v>24</v>
      </c>
      <c r="BJ21" s="6">
        <f>AVERAGE(AT52:AT63,BB52:BB63)</f>
        <v>163.69583333333333</v>
      </c>
      <c r="BK21" s="6">
        <f>_xlfn.STDEV.P(AT52:AT63,BB52:BB63)</f>
        <v>24.518844439305987</v>
      </c>
      <c r="BM21" t="s">
        <v>45</v>
      </c>
      <c r="BN21">
        <v>302</v>
      </c>
      <c r="BO21">
        <v>0.23100000000000001</v>
      </c>
      <c r="BQ21" t="s">
        <v>24</v>
      </c>
      <c r="BR21" s="2">
        <f>AVERAGE(BN52:BN63)</f>
        <v>183.16666666666663</v>
      </c>
      <c r="BS21" s="2">
        <f>_xlfn.STDEV.P(BN52:BN63)</f>
        <v>10.396660788712669</v>
      </c>
      <c r="BU21" t="s">
        <v>49</v>
      </c>
      <c r="BV21">
        <v>316.7</v>
      </c>
      <c r="BW21">
        <v>0.23599999999999999</v>
      </c>
      <c r="BY21" t="s">
        <v>24</v>
      </c>
      <c r="BZ21" s="2">
        <f>AVERAGE(BV52:BV63)</f>
        <v>141.29166666666666</v>
      </c>
      <c r="CA21" s="2">
        <f>_xlfn.STDEV.P(BV52:BV63)</f>
        <v>4.6307771725944917</v>
      </c>
      <c r="CC21" s="5" t="s">
        <v>24</v>
      </c>
      <c r="CD21" s="6">
        <f>AVERAGE(BN52:BN63,BV52:BV63)</f>
        <v>162.22916666666663</v>
      </c>
      <c r="CE21" s="6">
        <f>_xlfn.STDEV.P(BN52:BN63,BV52:BV63)</f>
        <v>22.430921350646589</v>
      </c>
      <c r="CG21" t="s">
        <v>50</v>
      </c>
      <c r="CH21">
        <v>291</v>
      </c>
      <c r="CI21">
        <v>0.23799999999999999</v>
      </c>
      <c r="CK21" t="s">
        <v>46</v>
      </c>
      <c r="CL21">
        <v>296.8</v>
      </c>
      <c r="CM21">
        <v>0.21299999999999999</v>
      </c>
      <c r="CN21" s="5"/>
      <c r="CO21" s="5" t="s">
        <v>24</v>
      </c>
      <c r="CP21" s="6">
        <f>AVERAGE(CH52:CH63,CL52:CL63)</f>
        <v>134.83749999999998</v>
      </c>
      <c r="CQ21" s="6">
        <f>_xlfn.STDEV.P(CH52:CH63,CL52:CL63)</f>
        <v>6.0166998498623236</v>
      </c>
    </row>
    <row r="22" spans="1:95" x14ac:dyDescent="0.3">
      <c r="A22" t="s">
        <v>52</v>
      </c>
      <c r="B22">
        <v>286.89999999999998</v>
      </c>
      <c r="C22">
        <v>0.23799999999999999</v>
      </c>
      <c r="E22" t="s">
        <v>53</v>
      </c>
      <c r="F22">
        <v>281</v>
      </c>
      <c r="G22">
        <v>0.23799999999999999</v>
      </c>
      <c r="H22" s="5"/>
      <c r="I22" s="5" t="s">
        <v>33</v>
      </c>
      <c r="J22" s="7">
        <f>AVERAGE(C52:C63,G52:G63)</f>
        <v>0.31041666666666662</v>
      </c>
      <c r="K22" s="7">
        <f>_xlfn.STDEV.P(C52:C63,G52:G63)</f>
        <v>0.1305440272687938</v>
      </c>
      <c r="M22" t="s">
        <v>54</v>
      </c>
      <c r="N22">
        <v>246.6</v>
      </c>
      <c r="O22">
        <v>0.57099999999999995</v>
      </c>
      <c r="Q22" t="s">
        <v>53</v>
      </c>
      <c r="R22">
        <v>310.7</v>
      </c>
      <c r="S22">
        <v>0.25</v>
      </c>
      <c r="T22" s="5"/>
      <c r="U22" s="5" t="s">
        <v>33</v>
      </c>
      <c r="V22" s="7">
        <f>AVERAGE(O52:O63,S52:S63)</f>
        <v>0.22512499999999999</v>
      </c>
      <c r="W22" s="7">
        <f>_xlfn.STDEV.P(O52:O63,S52:S63)</f>
        <v>1.5452379805928488E-2</v>
      </c>
      <c r="Y22" t="s">
        <v>54</v>
      </c>
      <c r="Z22">
        <v>529.9</v>
      </c>
      <c r="AA22">
        <v>0.57099999999999995</v>
      </c>
      <c r="AB22" s="5"/>
      <c r="AC22" s="5" t="s">
        <v>33</v>
      </c>
      <c r="AD22" s="7">
        <f>AVERAGE(AA16:AA18,AA31:AA33)</f>
        <v>0.23316666666666666</v>
      </c>
      <c r="AE22" s="7">
        <f>_xlfn.STDEV.P(AA16:AA18,AA31:AA33)</f>
        <v>6.7679801680823135E-3</v>
      </c>
      <c r="AG22" t="s">
        <v>54</v>
      </c>
      <c r="AH22" s="21">
        <v>283.5</v>
      </c>
      <c r="AI22" s="21">
        <v>0.23899999999999999</v>
      </c>
      <c r="AJ22" s="21"/>
      <c r="AK22" t="s">
        <v>54</v>
      </c>
      <c r="AL22" s="17">
        <v>715.4</v>
      </c>
      <c r="AM22" s="17">
        <v>0.57099999999999995</v>
      </c>
      <c r="AN22" s="5"/>
      <c r="AO22" s="5" t="s">
        <v>33</v>
      </c>
      <c r="AP22" s="7">
        <f>AVERAGE(AI52:AI63,AM52:AM63)</f>
        <v>0.25029166666666669</v>
      </c>
      <c r="AQ22" s="7">
        <f>_xlfn.STDEV.P(AI52:AI63,AM52:AM63)</f>
        <v>9.9292698274120558E-2</v>
      </c>
      <c r="AS22" t="s">
        <v>54</v>
      </c>
      <c r="AT22">
        <v>308.89999999999998</v>
      </c>
      <c r="AU22">
        <v>0.23400000000000001</v>
      </c>
      <c r="AW22" t="s">
        <v>33</v>
      </c>
      <c r="AX22" s="1">
        <f>AVERAGE(AU52:AU63)</f>
        <v>0.31708333333333333</v>
      </c>
      <c r="AY22" s="1">
        <f>_xlfn.STDEV.P(AU52:AU63)</f>
        <v>0.1470212333493213</v>
      </c>
      <c r="BA22" t="s">
        <v>53</v>
      </c>
      <c r="BB22">
        <v>297.5</v>
      </c>
      <c r="BC22">
        <v>0.29699999999999999</v>
      </c>
      <c r="BE22" t="s">
        <v>33</v>
      </c>
      <c r="BF22" s="1">
        <f>AVERAGE(BC52:BC63)</f>
        <v>0.50024999999999986</v>
      </c>
      <c r="BG22" s="1">
        <f>_xlfn.STDEV.P(BC52:BC63)</f>
        <v>0.12303937377929132</v>
      </c>
      <c r="BI22" s="5" t="s">
        <v>33</v>
      </c>
      <c r="BJ22" s="7">
        <f>AVERAGE(AU52:AU63,BC52:BC63)</f>
        <v>0.40866666666666657</v>
      </c>
      <c r="BK22" s="7">
        <f>_xlfn.STDEV.P(AU52:AU63,BC52:BC63)</f>
        <v>0.16359850922982855</v>
      </c>
      <c r="BM22" t="s">
        <v>54</v>
      </c>
      <c r="BN22">
        <v>279.10000000000002</v>
      </c>
      <c r="BO22">
        <v>0.23699999999999999</v>
      </c>
      <c r="BQ22" t="s">
        <v>33</v>
      </c>
      <c r="BR22" s="1">
        <f>AVERAGE(BO52:BO63)</f>
        <v>0.40158333333333324</v>
      </c>
      <c r="BS22" s="1">
        <f>_xlfn.STDEV.P(BO52:BO63)</f>
        <v>0.14871082584069742</v>
      </c>
      <c r="BU22" t="s">
        <v>55</v>
      </c>
      <c r="BV22">
        <v>295.2</v>
      </c>
      <c r="BW22">
        <v>0.23899999999999999</v>
      </c>
      <c r="BY22" t="s">
        <v>33</v>
      </c>
      <c r="BZ22" s="1">
        <f>AVERAGE(BW52:BW63)</f>
        <v>0.23225000000000004</v>
      </c>
      <c r="CA22" s="1">
        <f>_xlfn.STDEV.P(BW52:BW63)</f>
        <v>2.85689954321111E-2</v>
      </c>
      <c r="CC22" s="5" t="s">
        <v>33</v>
      </c>
      <c r="CD22" s="7">
        <f>AVERAGE(BO52:BO63,BW52:BW63)</f>
        <v>0.31691666666666662</v>
      </c>
      <c r="CE22" s="7">
        <f>_xlfn.STDEV.P(BO52:BO63,BW52:BW63)</f>
        <v>0.13650638466956624</v>
      </c>
      <c r="CG22" t="s">
        <v>56</v>
      </c>
      <c r="CH22">
        <v>270.2</v>
      </c>
      <c r="CI22">
        <v>0.23799999999999999</v>
      </c>
      <c r="CK22" t="s">
        <v>53</v>
      </c>
      <c r="CL22">
        <v>260.2</v>
      </c>
      <c r="CM22">
        <v>0.23</v>
      </c>
      <c r="CN22" s="5"/>
      <c r="CO22" s="5" t="s">
        <v>33</v>
      </c>
      <c r="CP22" s="7">
        <f>AVERAGE(CI52:CI63,CM52:CM63)</f>
        <v>0.21162499999999998</v>
      </c>
      <c r="CQ22" s="7">
        <f>_xlfn.STDEV.P(CI52:CI63,CM52:CM63)</f>
        <v>2.2564375499150875E-2</v>
      </c>
    </row>
    <row r="23" spans="1:95" x14ac:dyDescent="0.3">
      <c r="A23" t="s">
        <v>52</v>
      </c>
      <c r="B23">
        <v>298.5</v>
      </c>
      <c r="C23">
        <v>0.22500000000000001</v>
      </c>
      <c r="E23" t="s">
        <v>53</v>
      </c>
      <c r="F23">
        <v>290.5</v>
      </c>
      <c r="G23">
        <v>0.28000000000000003</v>
      </c>
      <c r="M23" t="s">
        <v>54</v>
      </c>
      <c r="N23">
        <v>305.60000000000002</v>
      </c>
      <c r="O23">
        <v>0.23899999999999999</v>
      </c>
      <c r="Q23" t="s">
        <v>53</v>
      </c>
      <c r="R23">
        <v>306</v>
      </c>
      <c r="S23">
        <v>0.24199999999999999</v>
      </c>
      <c r="Y23" t="s">
        <v>54</v>
      </c>
      <c r="Z23">
        <v>531.4</v>
      </c>
      <c r="AA23">
        <v>0.57099999999999995</v>
      </c>
      <c r="AG23" t="s">
        <v>54</v>
      </c>
      <c r="AH23" s="21">
        <v>292</v>
      </c>
      <c r="AI23" s="21">
        <v>0.23599999999999999</v>
      </c>
      <c r="AJ23" s="21"/>
      <c r="AK23" t="s">
        <v>54</v>
      </c>
      <c r="AL23" s="17">
        <v>702.1</v>
      </c>
      <c r="AM23" s="17">
        <v>0.57099999999999995</v>
      </c>
      <c r="AS23" t="s">
        <v>54</v>
      </c>
      <c r="AT23">
        <v>307.60000000000002</v>
      </c>
      <c r="AU23">
        <v>0.23799999999999999</v>
      </c>
      <c r="BA23" t="s">
        <v>53</v>
      </c>
      <c r="BB23">
        <v>289.10000000000002</v>
      </c>
      <c r="BC23">
        <v>0.246</v>
      </c>
      <c r="BM23" t="s">
        <v>54</v>
      </c>
      <c r="BN23">
        <v>305.89999999999998</v>
      </c>
      <c r="BO23">
        <v>0.23899999999999999</v>
      </c>
      <c r="BU23" t="s">
        <v>55</v>
      </c>
      <c r="BV23">
        <v>290.8</v>
      </c>
      <c r="BW23">
        <v>0.23899999999999999</v>
      </c>
      <c r="CG23" t="s">
        <v>56</v>
      </c>
      <c r="CH23">
        <v>278.89999999999998</v>
      </c>
      <c r="CI23">
        <v>0.23799999999999999</v>
      </c>
      <c r="CK23" t="s">
        <v>53</v>
      </c>
      <c r="CL23">
        <v>266</v>
      </c>
      <c r="CM23">
        <v>0.22900000000000001</v>
      </c>
    </row>
    <row r="24" spans="1:95" x14ac:dyDescent="0.3">
      <c r="A24" t="s">
        <v>52</v>
      </c>
      <c r="B24">
        <v>299.89999999999998</v>
      </c>
      <c r="C24">
        <v>0.23899999999999999</v>
      </c>
      <c r="E24" t="s">
        <v>53</v>
      </c>
      <c r="F24">
        <v>296.39999999999998</v>
      </c>
      <c r="G24">
        <v>0.251</v>
      </c>
      <c r="M24" t="s">
        <v>54</v>
      </c>
      <c r="N24">
        <v>307.39999999999998</v>
      </c>
      <c r="O24">
        <v>0.28199999999999997</v>
      </c>
      <c r="Q24" t="s">
        <v>53</v>
      </c>
      <c r="R24">
        <v>322.39999999999998</v>
      </c>
      <c r="S24">
        <v>0.57099999999999995</v>
      </c>
      <c r="Y24" t="s">
        <v>54</v>
      </c>
      <c r="Z24">
        <v>546.70000000000005</v>
      </c>
      <c r="AA24">
        <v>0.57099999999999995</v>
      </c>
      <c r="AG24" t="s">
        <v>54</v>
      </c>
      <c r="AH24" s="21">
        <v>301.60000000000002</v>
      </c>
      <c r="AI24" s="21">
        <v>0.23799999999999999</v>
      </c>
      <c r="AJ24" s="21"/>
      <c r="AK24" t="s">
        <v>54</v>
      </c>
      <c r="AL24" s="17">
        <v>749.8</v>
      </c>
      <c r="AM24" s="17">
        <v>0.57099999999999995</v>
      </c>
      <c r="AS24" t="s">
        <v>54</v>
      </c>
      <c r="AT24">
        <v>313.8</v>
      </c>
      <c r="AU24">
        <v>0.23899999999999999</v>
      </c>
      <c r="BA24" t="s">
        <v>53</v>
      </c>
      <c r="BB24">
        <v>299.3</v>
      </c>
      <c r="BC24">
        <v>0.317</v>
      </c>
      <c r="BM24" t="s">
        <v>54</v>
      </c>
      <c r="BN24">
        <v>297</v>
      </c>
      <c r="BO24">
        <v>0.23599999999999999</v>
      </c>
      <c r="BU24" t="s">
        <v>55</v>
      </c>
      <c r="BV24">
        <v>317.2</v>
      </c>
      <c r="BW24">
        <v>0.23899999999999999</v>
      </c>
      <c r="CG24" t="s">
        <v>56</v>
      </c>
      <c r="CH24">
        <v>280</v>
      </c>
      <c r="CI24">
        <v>0.23400000000000001</v>
      </c>
      <c r="CK24" t="s">
        <v>53</v>
      </c>
      <c r="CL24">
        <v>289</v>
      </c>
      <c r="CM24">
        <v>0.19800000000000001</v>
      </c>
    </row>
    <row r="25" spans="1:95" x14ac:dyDescent="0.3">
      <c r="A25" t="s">
        <v>52</v>
      </c>
      <c r="B25">
        <v>294.89999999999998</v>
      </c>
      <c r="C25">
        <v>0.23699999999999999</v>
      </c>
      <c r="E25" t="s">
        <v>53</v>
      </c>
      <c r="F25">
        <v>316.89999999999998</v>
      </c>
      <c r="G25">
        <v>0.247</v>
      </c>
      <c r="M25" t="s">
        <v>54</v>
      </c>
      <c r="N25">
        <v>334.9</v>
      </c>
      <c r="O25">
        <v>0.27400000000000002</v>
      </c>
      <c r="Q25" t="s">
        <v>53</v>
      </c>
      <c r="R25">
        <v>316.2</v>
      </c>
      <c r="S25">
        <v>0.28100000000000003</v>
      </c>
      <c r="Y25" t="s">
        <v>57</v>
      </c>
      <c r="Z25">
        <v>310.10000000000002</v>
      </c>
      <c r="AA25">
        <v>0.246</v>
      </c>
      <c r="AG25" t="s">
        <v>54</v>
      </c>
      <c r="AH25" s="21">
        <v>329.8</v>
      </c>
      <c r="AI25" s="21">
        <v>0.23799999999999999</v>
      </c>
      <c r="AJ25" s="21"/>
      <c r="AK25" t="s">
        <v>54</v>
      </c>
      <c r="AL25" s="17">
        <v>778.3</v>
      </c>
      <c r="AM25" s="17">
        <v>0.57099999999999995</v>
      </c>
      <c r="AS25" t="s">
        <v>54</v>
      </c>
      <c r="AT25">
        <v>317.3</v>
      </c>
      <c r="AU25">
        <v>0.23799999999999999</v>
      </c>
      <c r="BA25" t="s">
        <v>53</v>
      </c>
      <c r="BB25">
        <v>286.10000000000002</v>
      </c>
      <c r="BC25">
        <v>0.57099999999999995</v>
      </c>
      <c r="BM25" t="s">
        <v>54</v>
      </c>
      <c r="BN25">
        <v>343.8</v>
      </c>
      <c r="BO25">
        <v>0.29299999999999998</v>
      </c>
      <c r="BU25" t="s">
        <v>55</v>
      </c>
      <c r="BV25">
        <v>298.5</v>
      </c>
      <c r="BW25">
        <v>0.27600000000000002</v>
      </c>
      <c r="CG25" t="s">
        <v>56</v>
      </c>
      <c r="CH25">
        <v>287</v>
      </c>
      <c r="CI25">
        <v>0.23899999999999999</v>
      </c>
      <c r="CK25" t="s">
        <v>53</v>
      </c>
      <c r="CL25">
        <v>287</v>
      </c>
      <c r="CM25">
        <v>0.22</v>
      </c>
    </row>
    <row r="26" spans="1:95" x14ac:dyDescent="0.3">
      <c r="A26" t="s">
        <v>52</v>
      </c>
      <c r="B26">
        <v>300.8</v>
      </c>
      <c r="C26">
        <v>0.23799999999999999</v>
      </c>
      <c r="E26" t="s">
        <v>53</v>
      </c>
      <c r="F26">
        <v>315.7</v>
      </c>
      <c r="G26">
        <v>0.23799999999999999</v>
      </c>
      <c r="M26" t="s">
        <v>54</v>
      </c>
      <c r="N26">
        <v>298.8</v>
      </c>
      <c r="O26">
        <v>0.57099999999999995</v>
      </c>
      <c r="Q26" t="s">
        <v>53</v>
      </c>
      <c r="R26">
        <v>315.39999999999998</v>
      </c>
      <c r="S26">
        <v>0.23799999999999999</v>
      </c>
      <c r="Y26" t="s">
        <v>57</v>
      </c>
      <c r="Z26">
        <v>321.39999999999998</v>
      </c>
      <c r="AA26">
        <v>0.24</v>
      </c>
      <c r="AG26" t="s">
        <v>54</v>
      </c>
      <c r="AH26" s="21">
        <v>313.2</v>
      </c>
      <c r="AI26" s="21">
        <v>0.23699999999999999</v>
      </c>
      <c r="AJ26" s="21"/>
      <c r="AK26" t="s">
        <v>54</v>
      </c>
      <c r="AL26" s="17">
        <v>763.1</v>
      </c>
      <c r="AM26" s="17">
        <v>0.57099999999999995</v>
      </c>
      <c r="AS26" t="s">
        <v>54</v>
      </c>
      <c r="AT26">
        <v>333.8</v>
      </c>
      <c r="AU26">
        <v>0.23799999999999999</v>
      </c>
      <c r="BA26" t="s">
        <v>53</v>
      </c>
      <c r="BB26">
        <v>296</v>
      </c>
      <c r="BC26">
        <v>0.57099999999999995</v>
      </c>
      <c r="BM26" t="s">
        <v>54</v>
      </c>
      <c r="BN26">
        <v>300.7</v>
      </c>
      <c r="BO26">
        <v>0.23699999999999999</v>
      </c>
      <c r="BU26" t="s">
        <v>55</v>
      </c>
      <c r="BV26">
        <v>297.10000000000002</v>
      </c>
      <c r="BW26">
        <v>0.39</v>
      </c>
      <c r="CG26" t="s">
        <v>56</v>
      </c>
      <c r="CH26">
        <v>265.5</v>
      </c>
      <c r="CI26">
        <v>0.23799999999999999</v>
      </c>
      <c r="CK26" t="s">
        <v>53</v>
      </c>
      <c r="CL26">
        <v>276.5</v>
      </c>
      <c r="CM26">
        <v>0.16500000000000001</v>
      </c>
    </row>
    <row r="27" spans="1:95" x14ac:dyDescent="0.3">
      <c r="A27" t="s">
        <v>52</v>
      </c>
      <c r="B27">
        <v>316</v>
      </c>
      <c r="C27">
        <v>0.23899999999999999</v>
      </c>
      <c r="E27" t="s">
        <v>53</v>
      </c>
      <c r="F27">
        <v>309.5</v>
      </c>
      <c r="G27">
        <v>0.24299999999999999</v>
      </c>
      <c r="M27" t="s">
        <v>54</v>
      </c>
      <c r="N27">
        <v>312.2</v>
      </c>
      <c r="O27">
        <v>0.223</v>
      </c>
      <c r="Q27" t="s">
        <v>53</v>
      </c>
      <c r="R27">
        <v>319</v>
      </c>
      <c r="S27">
        <v>0.245</v>
      </c>
      <c r="Y27" t="s">
        <v>57</v>
      </c>
      <c r="Z27">
        <v>337.2</v>
      </c>
      <c r="AA27">
        <v>0.313</v>
      </c>
      <c r="AG27" t="s">
        <v>54</v>
      </c>
      <c r="AH27" s="21">
        <v>308.60000000000002</v>
      </c>
      <c r="AI27" s="21">
        <v>0.26500000000000001</v>
      </c>
      <c r="AJ27" s="21"/>
      <c r="AK27" t="s">
        <v>54</v>
      </c>
      <c r="AL27" s="17">
        <v>766.4</v>
      </c>
      <c r="AM27" s="17">
        <v>0.57099999999999995</v>
      </c>
      <c r="AS27" t="s">
        <v>54</v>
      </c>
      <c r="AT27">
        <v>315.5</v>
      </c>
      <c r="AU27">
        <v>0.28699999999999998</v>
      </c>
      <c r="BA27" t="s">
        <v>53</v>
      </c>
      <c r="BB27">
        <v>297.39999999999998</v>
      </c>
      <c r="BC27">
        <v>0.57099999999999995</v>
      </c>
      <c r="BM27" t="s">
        <v>54</v>
      </c>
      <c r="BN27">
        <v>313.8</v>
      </c>
      <c r="BO27">
        <v>0.23</v>
      </c>
      <c r="BU27" t="s">
        <v>55</v>
      </c>
      <c r="BV27">
        <v>329.4</v>
      </c>
      <c r="BW27">
        <v>0.23899999999999999</v>
      </c>
      <c r="CG27" t="s">
        <v>56</v>
      </c>
      <c r="CH27">
        <v>284.7</v>
      </c>
      <c r="CI27">
        <v>0.23599999999999999</v>
      </c>
      <c r="CK27" t="s">
        <v>53</v>
      </c>
      <c r="CL27">
        <v>294.10000000000002</v>
      </c>
      <c r="CM27">
        <v>0.22500000000000001</v>
      </c>
    </row>
    <row r="28" spans="1:95" x14ac:dyDescent="0.3">
      <c r="A28" t="s">
        <v>58</v>
      </c>
      <c r="B28">
        <v>253.2</v>
      </c>
      <c r="C28">
        <v>0.22700000000000001</v>
      </c>
      <c r="E28" t="s">
        <v>59</v>
      </c>
      <c r="F28">
        <v>238.6</v>
      </c>
      <c r="G28">
        <v>0.23699999999999999</v>
      </c>
      <c r="M28" t="s">
        <v>58</v>
      </c>
      <c r="N28">
        <v>257.2</v>
      </c>
      <c r="O28">
        <v>0.23699999999999999</v>
      </c>
      <c r="Q28" t="s">
        <v>60</v>
      </c>
      <c r="R28">
        <v>258.3</v>
      </c>
      <c r="S28">
        <v>0.23699999999999999</v>
      </c>
      <c r="Y28" t="s">
        <v>61</v>
      </c>
      <c r="Z28">
        <v>187.3</v>
      </c>
      <c r="AA28">
        <v>0.214</v>
      </c>
      <c r="AG28" t="s">
        <v>58</v>
      </c>
      <c r="AH28" s="21">
        <v>275.2</v>
      </c>
      <c r="AI28" s="21">
        <v>0.23100000000000001</v>
      </c>
      <c r="AJ28" s="21"/>
      <c r="AK28" t="s">
        <v>58</v>
      </c>
      <c r="AL28">
        <v>269.7</v>
      </c>
      <c r="AM28">
        <v>0.23599999999999999</v>
      </c>
      <c r="AS28" t="s">
        <v>58</v>
      </c>
      <c r="AT28">
        <v>369.9</v>
      </c>
      <c r="AU28">
        <v>0.24199999999999999</v>
      </c>
      <c r="BA28" s="13" t="s">
        <v>60</v>
      </c>
      <c r="BB28" s="22">
        <v>449.1</v>
      </c>
      <c r="BC28" s="22">
        <v>0.23899999999999999</v>
      </c>
      <c r="BM28" t="s">
        <v>58</v>
      </c>
      <c r="BN28">
        <v>265.39999999999998</v>
      </c>
      <c r="BO28">
        <v>0.23699999999999999</v>
      </c>
      <c r="BU28" t="s">
        <v>62</v>
      </c>
      <c r="BV28">
        <v>292</v>
      </c>
      <c r="BW28">
        <v>0.19600000000000001</v>
      </c>
      <c r="CG28" t="s">
        <v>63</v>
      </c>
      <c r="CH28">
        <v>282.3</v>
      </c>
      <c r="CI28">
        <v>0.19800000000000001</v>
      </c>
      <c r="CK28" t="s">
        <v>60</v>
      </c>
      <c r="CL28">
        <v>266.2</v>
      </c>
      <c r="CM28">
        <v>0.16400000000000001</v>
      </c>
    </row>
    <row r="29" spans="1:95" x14ac:dyDescent="0.3">
      <c r="A29" t="s">
        <v>58</v>
      </c>
      <c r="B29">
        <v>242.5</v>
      </c>
      <c r="C29">
        <v>0.23899999999999999</v>
      </c>
      <c r="E29" t="s">
        <v>59</v>
      </c>
      <c r="F29">
        <v>236.9</v>
      </c>
      <c r="G29">
        <v>0.26700000000000002</v>
      </c>
      <c r="M29" t="s">
        <v>58</v>
      </c>
      <c r="N29">
        <v>260.39999999999998</v>
      </c>
      <c r="O29">
        <v>0.23899999999999999</v>
      </c>
      <c r="Q29" t="s">
        <v>60</v>
      </c>
      <c r="R29">
        <v>263.3</v>
      </c>
      <c r="S29">
        <v>0.22800000000000001</v>
      </c>
      <c r="Y29" t="s">
        <v>61</v>
      </c>
      <c r="Z29">
        <v>190.6</v>
      </c>
      <c r="AA29">
        <v>0.224</v>
      </c>
      <c r="AG29" t="s">
        <v>58</v>
      </c>
      <c r="AH29">
        <v>262.60000000000002</v>
      </c>
      <c r="AI29">
        <v>0.22800000000000001</v>
      </c>
      <c r="AK29" t="s">
        <v>58</v>
      </c>
      <c r="AL29">
        <v>275</v>
      </c>
      <c r="AM29">
        <v>0.23899999999999999</v>
      </c>
      <c r="AS29" t="s">
        <v>58</v>
      </c>
      <c r="AT29">
        <v>340.1</v>
      </c>
      <c r="AU29">
        <v>0.38400000000000001</v>
      </c>
      <c r="BA29" s="13" t="s">
        <v>60</v>
      </c>
      <c r="BB29" s="22">
        <v>466</v>
      </c>
      <c r="BC29" s="22">
        <v>0.45600000000000002</v>
      </c>
      <c r="BM29" t="s">
        <v>58</v>
      </c>
      <c r="BN29">
        <v>264.2</v>
      </c>
      <c r="BO29">
        <v>0.23899999999999999</v>
      </c>
      <c r="BU29" t="s">
        <v>62</v>
      </c>
      <c r="BV29">
        <v>298.10000000000002</v>
      </c>
      <c r="BW29">
        <v>0.217</v>
      </c>
      <c r="CG29" t="s">
        <v>63</v>
      </c>
      <c r="CH29">
        <v>296.10000000000002</v>
      </c>
      <c r="CI29">
        <v>0.223</v>
      </c>
      <c r="CK29" t="s">
        <v>60</v>
      </c>
      <c r="CL29">
        <v>272.89999999999998</v>
      </c>
      <c r="CM29">
        <v>0.183</v>
      </c>
    </row>
    <row r="30" spans="1:95" x14ac:dyDescent="0.3">
      <c r="A30" t="s">
        <v>58</v>
      </c>
      <c r="B30">
        <v>271.3</v>
      </c>
      <c r="C30">
        <v>0.23400000000000001</v>
      </c>
      <c r="E30" t="s">
        <v>59</v>
      </c>
      <c r="F30">
        <v>253.1</v>
      </c>
      <c r="G30">
        <v>0.23799999999999999</v>
      </c>
      <c r="M30" t="s">
        <v>58</v>
      </c>
      <c r="N30">
        <v>287.60000000000002</v>
      </c>
      <c r="O30">
        <v>0.23899999999999999</v>
      </c>
      <c r="Q30" t="s">
        <v>60</v>
      </c>
      <c r="R30">
        <v>265.5</v>
      </c>
      <c r="S30">
        <v>0.23100000000000001</v>
      </c>
      <c r="Y30" t="s">
        <v>61</v>
      </c>
      <c r="Z30">
        <v>192.3</v>
      </c>
      <c r="AA30">
        <v>0.23200000000000001</v>
      </c>
      <c r="AG30" t="s">
        <v>58</v>
      </c>
      <c r="AH30">
        <v>259.89999999999998</v>
      </c>
      <c r="AI30">
        <v>0.23899999999999999</v>
      </c>
      <c r="AK30" t="s">
        <v>58</v>
      </c>
      <c r="AL30">
        <v>265.2</v>
      </c>
      <c r="AM30">
        <v>0.23899999999999999</v>
      </c>
      <c r="AS30" t="s">
        <v>58</v>
      </c>
      <c r="AT30">
        <v>356.7</v>
      </c>
      <c r="AU30">
        <v>0.253</v>
      </c>
      <c r="BA30" s="13" t="s">
        <v>60</v>
      </c>
      <c r="BB30" s="22">
        <v>493.7</v>
      </c>
      <c r="BC30" s="22">
        <v>0.57099999999999995</v>
      </c>
      <c r="BM30" t="s">
        <v>58</v>
      </c>
      <c r="BN30">
        <v>268.2</v>
      </c>
      <c r="BO30">
        <v>0.23799999999999999</v>
      </c>
      <c r="BU30" t="s">
        <v>62</v>
      </c>
      <c r="BV30">
        <v>293.5</v>
      </c>
      <c r="BW30">
        <v>0.23100000000000001</v>
      </c>
      <c r="CG30" t="s">
        <v>63</v>
      </c>
      <c r="CH30">
        <v>299</v>
      </c>
      <c r="CI30">
        <v>0.22800000000000001</v>
      </c>
      <c r="CK30" t="s">
        <v>60</v>
      </c>
      <c r="CL30">
        <v>277.5</v>
      </c>
      <c r="CM30">
        <v>0.16400000000000001</v>
      </c>
    </row>
    <row r="31" spans="1:95" x14ac:dyDescent="0.3">
      <c r="A31" t="s">
        <v>58</v>
      </c>
      <c r="B31">
        <v>279.60000000000002</v>
      </c>
      <c r="C31">
        <v>0.23100000000000001</v>
      </c>
      <c r="E31" t="s">
        <v>59</v>
      </c>
      <c r="F31">
        <v>267.60000000000002</v>
      </c>
      <c r="G31">
        <v>0.22900000000000001</v>
      </c>
      <c r="M31" t="s">
        <v>58</v>
      </c>
      <c r="N31">
        <v>274.3</v>
      </c>
      <c r="O31">
        <v>0.22500000000000001</v>
      </c>
      <c r="Q31" t="s">
        <v>60</v>
      </c>
      <c r="R31">
        <v>281.3</v>
      </c>
      <c r="S31">
        <v>0.23499999999999999</v>
      </c>
      <c r="Y31" t="s">
        <v>64</v>
      </c>
      <c r="Z31">
        <v>130</v>
      </c>
      <c r="AA31">
        <v>0.219</v>
      </c>
      <c r="AG31" t="s">
        <v>58</v>
      </c>
      <c r="AH31">
        <v>275.10000000000002</v>
      </c>
      <c r="AI31">
        <v>0.23599999999999999</v>
      </c>
      <c r="AK31" t="s">
        <v>58</v>
      </c>
      <c r="AL31">
        <v>269.10000000000002</v>
      </c>
      <c r="AM31">
        <v>0.23899999999999999</v>
      </c>
      <c r="AS31" t="s">
        <v>58</v>
      </c>
      <c r="AT31">
        <v>400.1</v>
      </c>
      <c r="AU31">
        <v>0.57099999999999995</v>
      </c>
      <c r="BA31" s="13" t="s">
        <v>60</v>
      </c>
      <c r="BB31" s="22">
        <v>496</v>
      </c>
      <c r="BC31" s="22">
        <v>0.23899999999999999</v>
      </c>
      <c r="BE31" s="13"/>
      <c r="BF31" s="13"/>
      <c r="BG31" s="13"/>
      <c r="BH31" s="13"/>
      <c r="BI31" s="13"/>
      <c r="BJ31" s="13"/>
      <c r="BM31" t="s">
        <v>58</v>
      </c>
      <c r="BN31">
        <v>282</v>
      </c>
      <c r="BO31">
        <v>0.23100000000000001</v>
      </c>
      <c r="BU31" t="s">
        <v>62</v>
      </c>
      <c r="BV31">
        <v>311.2</v>
      </c>
      <c r="BW31">
        <v>0.20799999999999999</v>
      </c>
      <c r="CG31" t="s">
        <v>63</v>
      </c>
      <c r="CH31">
        <v>310.2</v>
      </c>
      <c r="CI31">
        <v>0.224</v>
      </c>
      <c r="CK31" t="s">
        <v>60</v>
      </c>
      <c r="CL31">
        <v>287.10000000000002</v>
      </c>
      <c r="CM31">
        <v>0.187</v>
      </c>
    </row>
    <row r="32" spans="1:95" x14ac:dyDescent="0.3">
      <c r="A32" t="s">
        <v>58</v>
      </c>
      <c r="B32">
        <v>282.2</v>
      </c>
      <c r="C32">
        <v>0.23599999999999999</v>
      </c>
      <c r="E32" t="s">
        <v>59</v>
      </c>
      <c r="F32">
        <v>273.89999999999998</v>
      </c>
      <c r="G32">
        <v>0.23100000000000001</v>
      </c>
      <c r="M32" t="s">
        <v>58</v>
      </c>
      <c r="N32">
        <v>263.10000000000002</v>
      </c>
      <c r="O32">
        <v>0.23799999999999999</v>
      </c>
      <c r="Q32" t="s">
        <v>60</v>
      </c>
      <c r="R32">
        <v>306.7</v>
      </c>
      <c r="S32">
        <v>0.23799999999999999</v>
      </c>
      <c r="Y32" t="s">
        <v>64</v>
      </c>
      <c r="Z32">
        <v>125.8</v>
      </c>
      <c r="AA32">
        <v>0.23699999999999999</v>
      </c>
      <c r="AG32" t="s">
        <v>58</v>
      </c>
      <c r="AH32">
        <v>278.39999999999998</v>
      </c>
      <c r="AI32">
        <v>0.20899999999999999</v>
      </c>
      <c r="AK32" t="s">
        <v>58</v>
      </c>
      <c r="AL32">
        <v>284</v>
      </c>
      <c r="AM32">
        <v>0.23899999999999999</v>
      </c>
      <c r="AS32" t="s">
        <v>58</v>
      </c>
      <c r="AT32">
        <v>355.8</v>
      </c>
      <c r="AU32">
        <v>0.40899999999999997</v>
      </c>
      <c r="BA32" s="13" t="s">
        <v>60</v>
      </c>
      <c r="BB32" s="22">
        <v>511.2</v>
      </c>
      <c r="BC32" s="22">
        <v>0.246</v>
      </c>
      <c r="BE32" s="13" t="s">
        <v>65</v>
      </c>
      <c r="BF32" s="13"/>
      <c r="BG32" s="13"/>
      <c r="BH32" s="13"/>
      <c r="BI32" s="13"/>
      <c r="BJ32" s="13"/>
      <c r="BM32" t="s">
        <v>58</v>
      </c>
      <c r="BN32">
        <v>282</v>
      </c>
      <c r="BO32">
        <v>0.22900000000000001</v>
      </c>
      <c r="BU32" t="s">
        <v>62</v>
      </c>
      <c r="BV32">
        <v>299.39999999999998</v>
      </c>
      <c r="BW32">
        <v>0.22900000000000001</v>
      </c>
      <c r="CG32" t="s">
        <v>63</v>
      </c>
      <c r="CH32">
        <v>310</v>
      </c>
      <c r="CI32">
        <v>0.23</v>
      </c>
      <c r="CK32" t="s">
        <v>60</v>
      </c>
      <c r="CL32">
        <v>286.5</v>
      </c>
      <c r="CM32">
        <v>0.18099999999999999</v>
      </c>
    </row>
    <row r="33" spans="1:91" x14ac:dyDescent="0.3">
      <c r="A33" t="s">
        <v>58</v>
      </c>
      <c r="B33">
        <v>279.2</v>
      </c>
      <c r="C33">
        <v>0.22500000000000001</v>
      </c>
      <c r="E33" t="s">
        <v>59</v>
      </c>
      <c r="F33">
        <v>257.10000000000002</v>
      </c>
      <c r="G33">
        <v>0.26500000000000001</v>
      </c>
      <c r="M33" t="s">
        <v>58</v>
      </c>
      <c r="N33">
        <v>285.10000000000002</v>
      </c>
      <c r="O33">
        <v>0.22600000000000001</v>
      </c>
      <c r="Q33" t="s">
        <v>60</v>
      </c>
      <c r="R33">
        <v>262.8</v>
      </c>
      <c r="S33">
        <v>0.23799999999999999</v>
      </c>
      <c r="Y33" t="s">
        <v>64</v>
      </c>
      <c r="Z33">
        <v>131.69999999999999</v>
      </c>
      <c r="AA33">
        <v>0.23799999999999999</v>
      </c>
      <c r="AG33" t="s">
        <v>58</v>
      </c>
      <c r="AH33">
        <v>275.60000000000002</v>
      </c>
      <c r="AI33">
        <v>0.20799999999999999</v>
      </c>
      <c r="AK33" t="s">
        <v>58</v>
      </c>
      <c r="AL33">
        <v>294.89999999999998</v>
      </c>
      <c r="AM33">
        <v>0.23599999999999999</v>
      </c>
      <c r="AS33" t="s">
        <v>58</v>
      </c>
      <c r="AT33">
        <v>359.7</v>
      </c>
      <c r="AU33">
        <v>0.25600000000000001</v>
      </c>
      <c r="BA33" s="13" t="s">
        <v>60</v>
      </c>
      <c r="BB33" s="22">
        <v>492.5</v>
      </c>
      <c r="BC33" s="22">
        <v>0.23699999999999999</v>
      </c>
      <c r="BE33" s="13" t="s">
        <v>66</v>
      </c>
      <c r="BF33" s="13"/>
      <c r="BG33" s="13"/>
      <c r="BH33" s="13"/>
      <c r="BI33" s="13"/>
      <c r="BJ33" s="13"/>
      <c r="BM33" t="s">
        <v>58</v>
      </c>
      <c r="BN33">
        <v>287.39999999999998</v>
      </c>
      <c r="BO33">
        <v>0.23400000000000001</v>
      </c>
      <c r="BU33" t="s">
        <v>62</v>
      </c>
      <c r="BV33">
        <v>290.8</v>
      </c>
      <c r="BW33">
        <v>0.38100000000000001</v>
      </c>
      <c r="CG33" t="s">
        <v>63</v>
      </c>
      <c r="CH33">
        <v>325.3</v>
      </c>
      <c r="CI33">
        <v>0.23799999999999999</v>
      </c>
      <c r="CK33" t="s">
        <v>60</v>
      </c>
      <c r="CL33">
        <v>281.8</v>
      </c>
      <c r="CM33">
        <v>0.19500000000000001</v>
      </c>
    </row>
    <row r="34" spans="1:91" x14ac:dyDescent="0.3">
      <c r="A34" t="s">
        <v>67</v>
      </c>
      <c r="B34">
        <v>278</v>
      </c>
      <c r="C34">
        <v>0.185</v>
      </c>
      <c r="E34" t="s">
        <v>68</v>
      </c>
      <c r="F34">
        <v>250.4</v>
      </c>
      <c r="G34">
        <v>0.23799999999999999</v>
      </c>
      <c r="M34" t="s">
        <v>57</v>
      </c>
      <c r="N34">
        <v>280.10000000000002</v>
      </c>
      <c r="O34">
        <v>0.16800000000000001</v>
      </c>
      <c r="Q34" t="s">
        <v>68</v>
      </c>
      <c r="R34">
        <v>241.7</v>
      </c>
      <c r="S34">
        <v>0.23799999999999999</v>
      </c>
      <c r="AG34" t="s">
        <v>57</v>
      </c>
      <c r="AH34">
        <v>260.7</v>
      </c>
      <c r="AI34">
        <v>0.23799999999999999</v>
      </c>
      <c r="AK34" t="s">
        <v>57</v>
      </c>
      <c r="AL34">
        <v>274.89999999999998</v>
      </c>
      <c r="AM34">
        <v>0.161</v>
      </c>
      <c r="AS34" t="s">
        <v>57</v>
      </c>
      <c r="AT34">
        <v>351.9</v>
      </c>
      <c r="AU34">
        <v>0.57099999999999995</v>
      </c>
      <c r="BA34" s="13" t="s">
        <v>68</v>
      </c>
      <c r="BB34" s="22">
        <v>482.5</v>
      </c>
      <c r="BC34" s="22">
        <v>0.248</v>
      </c>
      <c r="BM34" t="s">
        <v>57</v>
      </c>
      <c r="BN34">
        <v>263.5</v>
      </c>
      <c r="BO34">
        <v>0.216</v>
      </c>
      <c r="BU34" t="s">
        <v>69</v>
      </c>
      <c r="BV34">
        <v>267.60000000000002</v>
      </c>
      <c r="BW34">
        <v>0.24099999999999999</v>
      </c>
      <c r="CG34" t="s">
        <v>70</v>
      </c>
      <c r="CH34">
        <v>283.89999999999998</v>
      </c>
      <c r="CI34">
        <v>0.23799999999999999</v>
      </c>
      <c r="CK34" t="s">
        <v>68</v>
      </c>
      <c r="CL34">
        <v>264.2</v>
      </c>
      <c r="CM34">
        <v>0.192</v>
      </c>
    </row>
    <row r="35" spans="1:91" x14ac:dyDescent="0.3">
      <c r="A35" t="s">
        <v>67</v>
      </c>
      <c r="B35">
        <v>284.7</v>
      </c>
      <c r="C35">
        <v>0.23699999999999999</v>
      </c>
      <c r="E35" t="s">
        <v>68</v>
      </c>
      <c r="F35">
        <v>215.2</v>
      </c>
      <c r="G35">
        <v>0.57099999999999995</v>
      </c>
      <c r="M35" t="s">
        <v>57</v>
      </c>
      <c r="N35">
        <v>285.60000000000002</v>
      </c>
      <c r="O35">
        <v>0.19400000000000001</v>
      </c>
      <c r="Q35" t="s">
        <v>68</v>
      </c>
      <c r="R35">
        <v>253.9</v>
      </c>
      <c r="S35">
        <v>0.57099999999999995</v>
      </c>
      <c r="AG35" t="s">
        <v>57</v>
      </c>
      <c r="AH35">
        <v>261.8</v>
      </c>
      <c r="AI35">
        <v>0.22</v>
      </c>
      <c r="AK35" t="s">
        <v>57</v>
      </c>
      <c r="AL35">
        <v>284.2</v>
      </c>
      <c r="AM35">
        <v>0.23799999999999999</v>
      </c>
      <c r="AS35" t="s">
        <v>57</v>
      </c>
      <c r="AT35">
        <v>363.7</v>
      </c>
      <c r="AU35">
        <v>0.248</v>
      </c>
      <c r="BA35" s="13" t="s">
        <v>68</v>
      </c>
      <c r="BB35" s="22">
        <v>496.3</v>
      </c>
      <c r="BC35" s="22">
        <v>0.57099999999999995</v>
      </c>
      <c r="BM35" t="s">
        <v>57</v>
      </c>
      <c r="BN35">
        <v>266.7</v>
      </c>
      <c r="BO35">
        <v>0.23300000000000001</v>
      </c>
      <c r="BU35" t="s">
        <v>69</v>
      </c>
      <c r="BV35">
        <v>274.8</v>
      </c>
      <c r="BW35">
        <v>0.23699999999999999</v>
      </c>
      <c r="CG35" t="s">
        <v>70</v>
      </c>
      <c r="CH35">
        <v>285</v>
      </c>
      <c r="CI35">
        <v>0.23899999999999999</v>
      </c>
      <c r="CK35" t="s">
        <v>68</v>
      </c>
      <c r="CL35">
        <v>273.7</v>
      </c>
      <c r="CM35">
        <v>0.222</v>
      </c>
    </row>
    <row r="36" spans="1:91" x14ac:dyDescent="0.3">
      <c r="A36" t="s">
        <v>67</v>
      </c>
      <c r="B36">
        <v>278.7</v>
      </c>
      <c r="C36">
        <v>0.22600000000000001</v>
      </c>
      <c r="E36" t="s">
        <v>68</v>
      </c>
      <c r="F36">
        <v>254</v>
      </c>
      <c r="G36">
        <v>0.23599999999999999</v>
      </c>
      <c r="M36" t="s">
        <v>57</v>
      </c>
      <c r="N36">
        <v>286.39999999999998</v>
      </c>
      <c r="O36">
        <v>0.22700000000000001</v>
      </c>
      <c r="Q36" t="s">
        <v>68</v>
      </c>
      <c r="R36">
        <v>256.2</v>
      </c>
      <c r="S36">
        <v>0.23699999999999999</v>
      </c>
      <c r="AG36" t="s">
        <v>57</v>
      </c>
      <c r="AH36">
        <v>280.10000000000002</v>
      </c>
      <c r="AI36">
        <v>0.23899999999999999</v>
      </c>
      <c r="AK36" t="s">
        <v>57</v>
      </c>
      <c r="AL36">
        <v>282.8</v>
      </c>
      <c r="AM36">
        <v>0.216</v>
      </c>
      <c r="AS36" t="s">
        <v>57</v>
      </c>
      <c r="AT36">
        <v>358.9</v>
      </c>
      <c r="AU36">
        <v>0.318</v>
      </c>
      <c r="BA36" s="13" t="s">
        <v>68</v>
      </c>
      <c r="BB36" s="22">
        <v>487.5</v>
      </c>
      <c r="BC36" s="22">
        <v>0.50900000000000001</v>
      </c>
      <c r="BM36" t="s">
        <v>57</v>
      </c>
      <c r="BN36">
        <v>284.39999999999998</v>
      </c>
      <c r="BO36">
        <v>0.22900000000000001</v>
      </c>
      <c r="BU36" t="s">
        <v>69</v>
      </c>
      <c r="BV36">
        <v>254.7</v>
      </c>
      <c r="BW36">
        <v>0.57099999999999995</v>
      </c>
      <c r="CG36" t="s">
        <v>70</v>
      </c>
      <c r="CH36">
        <v>280.7</v>
      </c>
      <c r="CI36">
        <v>0.23799999999999999</v>
      </c>
      <c r="CK36" t="s">
        <v>68</v>
      </c>
      <c r="CL36">
        <v>276.8</v>
      </c>
      <c r="CM36">
        <v>0.2</v>
      </c>
    </row>
    <row r="37" spans="1:91" x14ac:dyDescent="0.3">
      <c r="A37" t="s">
        <v>67</v>
      </c>
      <c r="B37">
        <v>271.2</v>
      </c>
      <c r="C37">
        <v>0.23300000000000001</v>
      </c>
      <c r="E37" t="s">
        <v>68</v>
      </c>
      <c r="F37">
        <v>263</v>
      </c>
      <c r="G37">
        <v>0.23699999999999999</v>
      </c>
      <c r="M37" t="s">
        <v>57</v>
      </c>
      <c r="N37">
        <v>292.7</v>
      </c>
      <c r="O37">
        <v>0.17599999999999999</v>
      </c>
      <c r="Q37" t="s">
        <v>68</v>
      </c>
      <c r="R37">
        <v>297.39999999999998</v>
      </c>
      <c r="S37">
        <v>0.23100000000000001</v>
      </c>
      <c r="AG37" t="s">
        <v>57</v>
      </c>
      <c r="AH37">
        <v>279.3</v>
      </c>
      <c r="AI37">
        <v>0.23799999999999999</v>
      </c>
      <c r="AK37" t="s">
        <v>57</v>
      </c>
      <c r="AL37">
        <v>307.39999999999998</v>
      </c>
      <c r="AM37">
        <v>0.23499999999999999</v>
      </c>
      <c r="AS37" t="s">
        <v>57</v>
      </c>
      <c r="AT37">
        <v>354.3</v>
      </c>
      <c r="AU37">
        <v>0.253</v>
      </c>
      <c r="BA37" s="13" t="s">
        <v>68</v>
      </c>
      <c r="BB37" s="22">
        <v>450.2</v>
      </c>
      <c r="BC37" s="22">
        <v>0.57099999999999995</v>
      </c>
      <c r="BM37" t="s">
        <v>57</v>
      </c>
      <c r="BN37">
        <v>257</v>
      </c>
      <c r="BO37">
        <v>0.35099999999999998</v>
      </c>
      <c r="BU37" t="s">
        <v>69</v>
      </c>
      <c r="BV37">
        <v>265.60000000000002</v>
      </c>
      <c r="BW37">
        <v>0.35599999999999998</v>
      </c>
      <c r="CG37" t="s">
        <v>70</v>
      </c>
      <c r="CH37">
        <v>310.10000000000002</v>
      </c>
      <c r="CI37">
        <v>0.191</v>
      </c>
      <c r="CK37" t="s">
        <v>68</v>
      </c>
      <c r="CL37">
        <v>286.2</v>
      </c>
      <c r="CM37">
        <v>0.23200000000000001</v>
      </c>
    </row>
    <row r="38" spans="1:91" x14ac:dyDescent="0.3">
      <c r="A38" t="s">
        <v>67</v>
      </c>
      <c r="B38">
        <v>291.7</v>
      </c>
      <c r="C38">
        <v>0.22</v>
      </c>
      <c r="E38" t="s">
        <v>68</v>
      </c>
      <c r="F38">
        <v>259.7</v>
      </c>
      <c r="G38">
        <v>0.23799999999999999</v>
      </c>
      <c r="M38" t="s">
        <v>57</v>
      </c>
      <c r="N38">
        <v>303.89999999999998</v>
      </c>
      <c r="O38">
        <v>0.23599999999999999</v>
      </c>
      <c r="Q38" t="s">
        <v>68</v>
      </c>
      <c r="R38">
        <v>277.5</v>
      </c>
      <c r="S38">
        <v>0.22600000000000001</v>
      </c>
      <c r="AG38" t="s">
        <v>57</v>
      </c>
      <c r="AH38">
        <v>287.7</v>
      </c>
      <c r="AI38">
        <v>0.19800000000000001</v>
      </c>
      <c r="AK38" t="s">
        <v>57</v>
      </c>
      <c r="AL38">
        <v>322.8</v>
      </c>
      <c r="AM38">
        <v>0.23699999999999999</v>
      </c>
      <c r="AS38" t="s">
        <v>57</v>
      </c>
      <c r="AT38">
        <v>375.7</v>
      </c>
      <c r="AU38">
        <v>0.53</v>
      </c>
      <c r="BA38" s="13" t="s">
        <v>68</v>
      </c>
      <c r="BB38" s="22">
        <v>482</v>
      </c>
      <c r="BC38" s="22">
        <v>0.57099999999999995</v>
      </c>
      <c r="BM38" t="s">
        <v>57</v>
      </c>
      <c r="BN38">
        <v>254.6</v>
      </c>
      <c r="BO38">
        <v>0.33700000000000002</v>
      </c>
      <c r="BU38" t="s">
        <v>69</v>
      </c>
      <c r="BV38">
        <v>261.2</v>
      </c>
      <c r="BW38">
        <v>0.57099999999999995</v>
      </c>
      <c r="CG38" t="s">
        <v>70</v>
      </c>
      <c r="CH38">
        <v>299.39999999999998</v>
      </c>
      <c r="CI38">
        <v>0.20399999999999999</v>
      </c>
      <c r="CK38" t="s">
        <v>68</v>
      </c>
      <c r="CL38">
        <v>285.5</v>
      </c>
      <c r="CM38">
        <v>0.20200000000000001</v>
      </c>
    </row>
    <row r="39" spans="1:91" x14ac:dyDescent="0.3">
      <c r="A39" t="s">
        <v>67</v>
      </c>
      <c r="B39">
        <v>294.7</v>
      </c>
      <c r="C39">
        <v>0.187</v>
      </c>
      <c r="E39" t="s">
        <v>68</v>
      </c>
      <c r="F39">
        <v>268.3</v>
      </c>
      <c r="G39">
        <v>0.23799999999999999</v>
      </c>
      <c r="M39" t="s">
        <v>57</v>
      </c>
      <c r="N39">
        <v>303.2</v>
      </c>
      <c r="O39">
        <v>0.22700000000000001</v>
      </c>
      <c r="Q39" t="s">
        <v>68</v>
      </c>
      <c r="R39">
        <v>282.60000000000002</v>
      </c>
      <c r="S39">
        <v>0.215</v>
      </c>
      <c r="AG39" t="s">
        <v>57</v>
      </c>
      <c r="AH39">
        <v>286.8</v>
      </c>
      <c r="AI39">
        <v>0.23200000000000001</v>
      </c>
      <c r="AK39" t="s">
        <v>57</v>
      </c>
      <c r="AL39">
        <v>295.3</v>
      </c>
      <c r="AM39">
        <v>0.23499999999999999</v>
      </c>
      <c r="AS39" t="s">
        <v>57</v>
      </c>
      <c r="AT39">
        <v>319</v>
      </c>
      <c r="AU39">
        <v>0.57099999999999995</v>
      </c>
      <c r="BA39" s="13" t="s">
        <v>68</v>
      </c>
      <c r="BB39" s="22">
        <v>500</v>
      </c>
      <c r="BC39" s="22">
        <v>0.34899999999999998</v>
      </c>
      <c r="BM39" t="s">
        <v>57</v>
      </c>
      <c r="BN39">
        <v>291.39999999999998</v>
      </c>
      <c r="BO39">
        <v>0.22</v>
      </c>
      <c r="BU39" t="s">
        <v>69</v>
      </c>
      <c r="BV39">
        <v>245.4</v>
      </c>
      <c r="BW39">
        <v>0.57099999999999995</v>
      </c>
      <c r="CG39" t="s">
        <v>70</v>
      </c>
      <c r="CH39">
        <v>314.60000000000002</v>
      </c>
      <c r="CI39">
        <v>0.21099999999999999</v>
      </c>
      <c r="CK39" t="s">
        <v>68</v>
      </c>
      <c r="CL39">
        <v>294.2</v>
      </c>
      <c r="CM39">
        <v>0.16800000000000001</v>
      </c>
    </row>
    <row r="40" spans="1:91" x14ac:dyDescent="0.3">
      <c r="A40" t="s">
        <v>71</v>
      </c>
      <c r="B40">
        <v>202.5</v>
      </c>
      <c r="C40">
        <v>0.19900000000000001</v>
      </c>
      <c r="E40" t="s">
        <v>72</v>
      </c>
      <c r="F40">
        <v>195.5</v>
      </c>
      <c r="G40">
        <v>0.19</v>
      </c>
      <c r="M40" t="s">
        <v>71</v>
      </c>
      <c r="N40">
        <v>197.5</v>
      </c>
      <c r="O40">
        <v>0.186</v>
      </c>
      <c r="Q40" t="s">
        <v>73</v>
      </c>
      <c r="R40">
        <v>177</v>
      </c>
      <c r="S40">
        <v>0.21099999999999999</v>
      </c>
      <c r="AG40" t="s">
        <v>71</v>
      </c>
      <c r="AH40">
        <v>196.8</v>
      </c>
      <c r="AI40">
        <v>0.224</v>
      </c>
      <c r="AK40" t="s">
        <v>71</v>
      </c>
      <c r="AL40">
        <v>186.6</v>
      </c>
      <c r="AM40">
        <v>0.23300000000000001</v>
      </c>
      <c r="AS40" t="s">
        <v>71</v>
      </c>
      <c r="AT40">
        <v>205</v>
      </c>
      <c r="AU40">
        <v>0.214</v>
      </c>
      <c r="BA40" t="s">
        <v>72</v>
      </c>
      <c r="BB40">
        <v>144.30000000000001</v>
      </c>
      <c r="BC40">
        <v>0.57099999999999995</v>
      </c>
      <c r="BM40" t="s">
        <v>71</v>
      </c>
      <c r="BN40">
        <v>277</v>
      </c>
      <c r="BO40">
        <v>0.22700000000000001</v>
      </c>
      <c r="BU40" t="s">
        <v>74</v>
      </c>
      <c r="BV40">
        <v>193.5</v>
      </c>
      <c r="BW40">
        <v>0.186</v>
      </c>
      <c r="CG40" t="s">
        <v>75</v>
      </c>
      <c r="CH40">
        <v>216.7</v>
      </c>
      <c r="CI40">
        <v>0.182</v>
      </c>
      <c r="CK40" t="s">
        <v>72</v>
      </c>
      <c r="CL40">
        <v>198</v>
      </c>
      <c r="CM40">
        <v>0.112</v>
      </c>
    </row>
    <row r="41" spans="1:91" x14ac:dyDescent="0.3">
      <c r="A41" t="s">
        <v>71</v>
      </c>
      <c r="B41">
        <v>209.4</v>
      </c>
      <c r="C41">
        <v>0.14099999999999999</v>
      </c>
      <c r="E41" t="s">
        <v>72</v>
      </c>
      <c r="F41">
        <v>199.7</v>
      </c>
      <c r="G41">
        <v>0.187</v>
      </c>
      <c r="M41" t="s">
        <v>71</v>
      </c>
      <c r="N41">
        <v>197.3</v>
      </c>
      <c r="O41">
        <v>0.23400000000000001</v>
      </c>
      <c r="Q41" t="s">
        <v>73</v>
      </c>
      <c r="R41">
        <v>187.1</v>
      </c>
      <c r="S41">
        <v>0.22600000000000001</v>
      </c>
      <c r="AG41" t="s">
        <v>71</v>
      </c>
      <c r="AH41">
        <v>171.1</v>
      </c>
      <c r="AI41">
        <v>0.57099999999999995</v>
      </c>
      <c r="AK41" t="s">
        <v>71</v>
      </c>
      <c r="AL41">
        <v>198</v>
      </c>
      <c r="AM41">
        <v>0.23</v>
      </c>
      <c r="AS41" t="s">
        <v>71</v>
      </c>
      <c r="AT41">
        <v>207.5</v>
      </c>
      <c r="AU41">
        <v>0.17399999999999999</v>
      </c>
      <c r="BA41" t="s">
        <v>72</v>
      </c>
      <c r="BB41">
        <v>182.3</v>
      </c>
      <c r="BC41">
        <v>0.23799999999999999</v>
      </c>
      <c r="BM41" t="s">
        <v>71</v>
      </c>
      <c r="BN41">
        <v>284.89999999999998</v>
      </c>
      <c r="BO41">
        <v>0.22500000000000001</v>
      </c>
      <c r="BU41" t="s">
        <v>74</v>
      </c>
      <c r="BV41">
        <v>198.1</v>
      </c>
      <c r="BW41">
        <v>0.17499999999999999</v>
      </c>
      <c r="CG41" t="s">
        <v>75</v>
      </c>
      <c r="CH41">
        <v>220.9</v>
      </c>
      <c r="CI41">
        <v>0.13</v>
      </c>
      <c r="CK41" t="s">
        <v>72</v>
      </c>
      <c r="CL41">
        <v>207.4</v>
      </c>
      <c r="CM41">
        <v>0.13200000000000001</v>
      </c>
    </row>
    <row r="42" spans="1:91" x14ac:dyDescent="0.3">
      <c r="A42" t="s">
        <v>71</v>
      </c>
      <c r="B42">
        <v>194</v>
      </c>
      <c r="C42">
        <v>0.23699999999999999</v>
      </c>
      <c r="E42" t="s">
        <v>72</v>
      </c>
      <c r="F42">
        <v>198.3</v>
      </c>
      <c r="G42">
        <v>0.17599999999999999</v>
      </c>
      <c r="M42" t="s">
        <v>71</v>
      </c>
      <c r="N42">
        <v>208.9</v>
      </c>
      <c r="O42">
        <v>0.14499999999999999</v>
      </c>
      <c r="Q42" t="s">
        <v>73</v>
      </c>
      <c r="R42">
        <v>185.5</v>
      </c>
      <c r="S42">
        <v>0.23599999999999999</v>
      </c>
      <c r="AG42" t="s">
        <v>71</v>
      </c>
      <c r="AH42">
        <v>195.9</v>
      </c>
      <c r="AI42">
        <v>0.23899999999999999</v>
      </c>
      <c r="AK42" t="s">
        <v>71</v>
      </c>
      <c r="AL42">
        <v>202</v>
      </c>
      <c r="AM42">
        <v>0.22900000000000001</v>
      </c>
      <c r="AS42" t="s">
        <v>71</v>
      </c>
      <c r="AT42">
        <v>212.6</v>
      </c>
      <c r="AU42">
        <v>0.14699999999999999</v>
      </c>
      <c r="BA42" t="s">
        <v>72</v>
      </c>
      <c r="BB42">
        <v>126</v>
      </c>
      <c r="BC42">
        <v>0.57099999999999995</v>
      </c>
      <c r="BM42" t="s">
        <v>71</v>
      </c>
      <c r="BN42">
        <v>285.2</v>
      </c>
      <c r="BO42">
        <v>0.20200000000000001</v>
      </c>
      <c r="BU42" t="s">
        <v>74</v>
      </c>
      <c r="BV42">
        <v>208</v>
      </c>
      <c r="BW42">
        <v>0.16400000000000001</v>
      </c>
      <c r="CG42" t="s">
        <v>75</v>
      </c>
      <c r="CH42">
        <v>217.5</v>
      </c>
      <c r="CI42">
        <v>0.19500000000000001</v>
      </c>
      <c r="CK42" t="s">
        <v>72</v>
      </c>
      <c r="CL42">
        <v>211</v>
      </c>
      <c r="CM42">
        <v>0.12</v>
      </c>
    </row>
    <row r="43" spans="1:91" x14ac:dyDescent="0.3">
      <c r="A43" t="s">
        <v>71</v>
      </c>
      <c r="B43">
        <v>193.1</v>
      </c>
      <c r="C43">
        <v>0.23899999999999999</v>
      </c>
      <c r="E43" t="s">
        <v>72</v>
      </c>
      <c r="F43">
        <v>199.9</v>
      </c>
      <c r="G43">
        <v>0.18</v>
      </c>
      <c r="M43" t="s">
        <v>71</v>
      </c>
      <c r="N43">
        <v>196.2</v>
      </c>
      <c r="O43">
        <v>0.22800000000000001</v>
      </c>
      <c r="Q43" t="s">
        <v>73</v>
      </c>
      <c r="R43">
        <v>185</v>
      </c>
      <c r="S43">
        <v>0.23100000000000001</v>
      </c>
      <c r="AG43" t="s">
        <v>71</v>
      </c>
      <c r="AH43">
        <v>196.8</v>
      </c>
      <c r="AI43">
        <v>0.23799999999999999</v>
      </c>
      <c r="AK43" t="s">
        <v>71</v>
      </c>
      <c r="AL43">
        <v>201.4</v>
      </c>
      <c r="AM43">
        <v>0.22</v>
      </c>
      <c r="AS43" t="s">
        <v>71</v>
      </c>
      <c r="AT43">
        <v>212.5</v>
      </c>
      <c r="AU43">
        <v>0.189</v>
      </c>
      <c r="BA43" t="s">
        <v>72</v>
      </c>
      <c r="BB43">
        <v>189.3</v>
      </c>
      <c r="BC43">
        <v>0.223</v>
      </c>
      <c r="BM43" t="s">
        <v>71</v>
      </c>
      <c r="BN43">
        <v>288.3</v>
      </c>
      <c r="BO43">
        <v>0.16300000000000001</v>
      </c>
      <c r="BU43" t="s">
        <v>74</v>
      </c>
      <c r="BV43">
        <v>202.9</v>
      </c>
      <c r="BW43">
        <v>0.14699999999999999</v>
      </c>
      <c r="CG43" t="s">
        <v>75</v>
      </c>
      <c r="CH43">
        <v>223.8</v>
      </c>
      <c r="CI43">
        <v>0.184</v>
      </c>
      <c r="CK43" t="s">
        <v>72</v>
      </c>
      <c r="CL43">
        <v>215.9</v>
      </c>
      <c r="CM43">
        <v>0.14299999999999999</v>
      </c>
    </row>
    <row r="44" spans="1:91" x14ac:dyDescent="0.3">
      <c r="A44" t="s">
        <v>71</v>
      </c>
      <c r="B44">
        <v>196.6</v>
      </c>
      <c r="C44">
        <v>0.23899999999999999</v>
      </c>
      <c r="E44" t="s">
        <v>72</v>
      </c>
      <c r="F44">
        <v>201</v>
      </c>
      <c r="G44">
        <v>0.14399999999999999</v>
      </c>
      <c r="M44" t="s">
        <v>71</v>
      </c>
      <c r="N44">
        <v>194.2</v>
      </c>
      <c r="O44">
        <v>0.23799999999999999</v>
      </c>
      <c r="Q44" t="s">
        <v>73</v>
      </c>
      <c r="R44">
        <v>192.5</v>
      </c>
      <c r="S44">
        <v>0.215</v>
      </c>
      <c r="AG44" t="s">
        <v>71</v>
      </c>
      <c r="AH44">
        <v>213.7</v>
      </c>
      <c r="AI44">
        <v>0.23899999999999999</v>
      </c>
      <c r="AK44" t="s">
        <v>71</v>
      </c>
      <c r="AL44">
        <v>198.2</v>
      </c>
      <c r="AM44">
        <v>0.22600000000000001</v>
      </c>
      <c r="AS44" t="s">
        <v>71</v>
      </c>
      <c r="AT44">
        <v>222.5</v>
      </c>
      <c r="AU44">
        <v>0.224</v>
      </c>
      <c r="BA44" t="s">
        <v>72</v>
      </c>
      <c r="BB44">
        <v>193.9</v>
      </c>
      <c r="BC44">
        <v>0.192</v>
      </c>
      <c r="BM44" t="s">
        <v>71</v>
      </c>
      <c r="BN44">
        <v>295.8</v>
      </c>
      <c r="BO44">
        <v>0.20200000000000001</v>
      </c>
      <c r="BU44" t="s">
        <v>74</v>
      </c>
      <c r="BV44">
        <v>203.3</v>
      </c>
      <c r="BW44">
        <v>0.192</v>
      </c>
      <c r="CG44" t="s">
        <v>75</v>
      </c>
      <c r="CH44">
        <v>217.7</v>
      </c>
      <c r="CI44">
        <v>0.224</v>
      </c>
      <c r="CK44" t="s">
        <v>72</v>
      </c>
      <c r="CL44">
        <v>213.4</v>
      </c>
      <c r="CM44">
        <v>0.158</v>
      </c>
    </row>
    <row r="45" spans="1:91" x14ac:dyDescent="0.3">
      <c r="A45" t="s">
        <v>71</v>
      </c>
      <c r="B45">
        <v>216.2</v>
      </c>
      <c r="C45">
        <v>0.189</v>
      </c>
      <c r="E45" t="s">
        <v>72</v>
      </c>
      <c r="F45">
        <v>195.6</v>
      </c>
      <c r="G45">
        <v>0.218</v>
      </c>
      <c r="M45" t="s">
        <v>71</v>
      </c>
      <c r="N45">
        <v>204.3</v>
      </c>
      <c r="O45">
        <v>0.23699999999999999</v>
      </c>
      <c r="Q45" t="s">
        <v>73</v>
      </c>
      <c r="R45">
        <v>195.3</v>
      </c>
      <c r="S45">
        <v>0.216</v>
      </c>
      <c r="AG45" t="s">
        <v>71</v>
      </c>
      <c r="AH45">
        <v>208</v>
      </c>
      <c r="AI45">
        <v>0.22900000000000001</v>
      </c>
      <c r="AK45" t="s">
        <v>71</v>
      </c>
      <c r="AL45">
        <v>216.5</v>
      </c>
      <c r="AM45">
        <v>0.188</v>
      </c>
      <c r="AS45" t="s">
        <v>71</v>
      </c>
      <c r="AT45">
        <v>209</v>
      </c>
      <c r="AU45">
        <v>0.16900000000000001</v>
      </c>
      <c r="BA45" t="s">
        <v>72</v>
      </c>
      <c r="BB45">
        <v>194.7</v>
      </c>
      <c r="BC45">
        <v>0.22500000000000001</v>
      </c>
      <c r="BM45" t="s">
        <v>71</v>
      </c>
      <c r="BN45">
        <v>291.5</v>
      </c>
      <c r="BO45">
        <v>0.224</v>
      </c>
      <c r="BU45" t="s">
        <v>74</v>
      </c>
      <c r="BV45">
        <v>205</v>
      </c>
      <c r="BW45">
        <v>0.16600000000000001</v>
      </c>
      <c r="CG45" t="s">
        <v>75</v>
      </c>
      <c r="CH45">
        <v>223</v>
      </c>
      <c r="CI45">
        <v>0.216</v>
      </c>
      <c r="CK45" t="s">
        <v>72</v>
      </c>
      <c r="CL45">
        <v>213.1</v>
      </c>
      <c r="CM45">
        <v>5.1999999999999998E-2</v>
      </c>
    </row>
    <row r="46" spans="1:91" x14ac:dyDescent="0.3">
      <c r="A46" t="s">
        <v>76</v>
      </c>
      <c r="B46">
        <v>203.1</v>
      </c>
      <c r="C46">
        <v>0.14299999999999999</v>
      </c>
      <c r="E46" t="s">
        <v>77</v>
      </c>
      <c r="F46">
        <v>179.9</v>
      </c>
      <c r="G46">
        <v>0.20200000000000001</v>
      </c>
      <c r="M46" t="s">
        <v>61</v>
      </c>
      <c r="N46">
        <v>173.1</v>
      </c>
      <c r="O46">
        <v>0.24399999999999999</v>
      </c>
      <c r="Q46" t="s">
        <v>77</v>
      </c>
      <c r="R46">
        <v>193.9</v>
      </c>
      <c r="S46">
        <v>0.186</v>
      </c>
      <c r="AG46" t="s">
        <v>61</v>
      </c>
      <c r="AH46">
        <v>208.7</v>
      </c>
      <c r="AI46">
        <v>0.188</v>
      </c>
      <c r="AK46" t="s">
        <v>61</v>
      </c>
      <c r="AL46">
        <v>203.7</v>
      </c>
      <c r="AM46">
        <v>0.09</v>
      </c>
      <c r="AS46" t="s">
        <v>61</v>
      </c>
      <c r="AT46">
        <v>191.9</v>
      </c>
      <c r="AU46">
        <v>0.23699999999999999</v>
      </c>
      <c r="BA46" t="s">
        <v>77</v>
      </c>
      <c r="BB46">
        <v>187.4</v>
      </c>
      <c r="BC46">
        <v>0.23599999999999999</v>
      </c>
      <c r="BM46" t="s">
        <v>61</v>
      </c>
      <c r="BN46" s="22">
        <v>460</v>
      </c>
      <c r="BO46" s="17">
        <v>0.23799999999999999</v>
      </c>
      <c r="BQ46" s="13" t="s">
        <v>78</v>
      </c>
      <c r="BR46" s="13"/>
      <c r="BS46" s="13"/>
      <c r="BU46" t="s">
        <v>79</v>
      </c>
      <c r="BV46">
        <v>189.2</v>
      </c>
      <c r="BW46">
        <v>0.17299999999999999</v>
      </c>
      <c r="CG46" t="s">
        <v>80</v>
      </c>
      <c r="CH46">
        <v>209.1</v>
      </c>
      <c r="CI46">
        <v>0.17100000000000001</v>
      </c>
      <c r="CK46" t="s">
        <v>77</v>
      </c>
      <c r="CL46">
        <v>198.7</v>
      </c>
      <c r="CM46">
        <v>0.14599999999999999</v>
      </c>
    </row>
    <row r="47" spans="1:91" x14ac:dyDescent="0.3">
      <c r="A47" t="s">
        <v>76</v>
      </c>
      <c r="B47">
        <v>209.1</v>
      </c>
      <c r="C47">
        <v>0.13900000000000001</v>
      </c>
      <c r="E47" t="s">
        <v>77</v>
      </c>
      <c r="F47">
        <v>178.1</v>
      </c>
      <c r="G47">
        <v>0.23200000000000001</v>
      </c>
      <c r="M47" t="s">
        <v>61</v>
      </c>
      <c r="N47">
        <v>192</v>
      </c>
      <c r="O47">
        <v>0.23100000000000001</v>
      </c>
      <c r="Q47" t="s">
        <v>77</v>
      </c>
      <c r="R47">
        <v>200.7</v>
      </c>
      <c r="S47">
        <v>0.123</v>
      </c>
      <c r="AG47" t="s">
        <v>61</v>
      </c>
      <c r="AH47">
        <v>216.1</v>
      </c>
      <c r="AI47">
        <v>0.17</v>
      </c>
      <c r="AK47" t="s">
        <v>61</v>
      </c>
      <c r="AL47">
        <v>211.8</v>
      </c>
      <c r="AM47">
        <v>0.122</v>
      </c>
      <c r="AS47" t="s">
        <v>61</v>
      </c>
      <c r="AT47">
        <v>161.1</v>
      </c>
      <c r="AU47">
        <v>0.57099999999999995</v>
      </c>
      <c r="BA47" t="s">
        <v>77</v>
      </c>
      <c r="BB47">
        <v>181.4</v>
      </c>
      <c r="BC47">
        <v>0.23899999999999999</v>
      </c>
      <c r="BM47" t="s">
        <v>61</v>
      </c>
      <c r="BN47" s="22">
        <v>467.6</v>
      </c>
      <c r="BO47" s="17">
        <v>0.26400000000000001</v>
      </c>
      <c r="BQ47" s="13" t="s">
        <v>220</v>
      </c>
      <c r="BR47" s="13"/>
      <c r="BS47" s="13"/>
      <c r="BU47" t="s">
        <v>79</v>
      </c>
      <c r="BV47">
        <v>196.1</v>
      </c>
      <c r="BW47">
        <v>0.21199999999999999</v>
      </c>
      <c r="CG47" t="s">
        <v>80</v>
      </c>
      <c r="CH47">
        <v>218.2</v>
      </c>
      <c r="CI47">
        <v>0.16500000000000001</v>
      </c>
      <c r="CK47" t="s">
        <v>77</v>
      </c>
      <c r="CL47">
        <v>206.9</v>
      </c>
      <c r="CM47">
        <v>0.127</v>
      </c>
    </row>
    <row r="48" spans="1:91" x14ac:dyDescent="0.3">
      <c r="A48" t="s">
        <v>76</v>
      </c>
      <c r="B48">
        <v>211.1</v>
      </c>
      <c r="C48">
        <v>0.11600000000000001</v>
      </c>
      <c r="E48" t="s">
        <v>77</v>
      </c>
      <c r="F48">
        <v>160.19999999999999</v>
      </c>
      <c r="G48">
        <v>0.57099999999999995</v>
      </c>
      <c r="M48" t="s">
        <v>61</v>
      </c>
      <c r="N48">
        <v>142.4</v>
      </c>
      <c r="O48">
        <v>0.57099999999999995</v>
      </c>
      <c r="Q48" t="s">
        <v>77</v>
      </c>
      <c r="R48">
        <v>202.5</v>
      </c>
      <c r="S48">
        <v>0.158</v>
      </c>
      <c r="AG48" t="s">
        <v>61</v>
      </c>
      <c r="AH48">
        <v>199.1</v>
      </c>
      <c r="AI48">
        <v>0.22900000000000001</v>
      </c>
      <c r="AK48" t="s">
        <v>61</v>
      </c>
      <c r="AL48">
        <v>208</v>
      </c>
      <c r="AM48">
        <v>0.13900000000000001</v>
      </c>
      <c r="AS48" t="s">
        <v>61</v>
      </c>
      <c r="AT48">
        <v>186.2</v>
      </c>
      <c r="AU48">
        <v>0.26600000000000001</v>
      </c>
      <c r="BA48" t="s">
        <v>77</v>
      </c>
      <c r="BB48">
        <v>143.19999999999999</v>
      </c>
      <c r="BC48">
        <v>0.57099999999999995</v>
      </c>
      <c r="BM48" t="s">
        <v>61</v>
      </c>
      <c r="BN48" s="22">
        <v>449.3</v>
      </c>
      <c r="BO48" s="17">
        <v>0.23699999999999999</v>
      </c>
      <c r="BQ48" s="13"/>
      <c r="BR48" s="13"/>
      <c r="BS48" s="13"/>
      <c r="BU48" t="s">
        <v>79</v>
      </c>
      <c r="BV48">
        <v>201</v>
      </c>
      <c r="BW48">
        <v>0.23899999999999999</v>
      </c>
      <c r="CG48" t="s">
        <v>80</v>
      </c>
      <c r="CH48">
        <v>220.6</v>
      </c>
      <c r="CI48">
        <v>0.17499999999999999</v>
      </c>
      <c r="CK48" t="s">
        <v>77</v>
      </c>
      <c r="CL48">
        <v>203.1</v>
      </c>
      <c r="CM48">
        <v>0.17100000000000001</v>
      </c>
    </row>
    <row r="49" spans="1:91" x14ac:dyDescent="0.3">
      <c r="A49" t="s">
        <v>76</v>
      </c>
      <c r="B49">
        <v>208.1</v>
      </c>
      <c r="C49">
        <v>0.20799999999999999</v>
      </c>
      <c r="E49" t="s">
        <v>77</v>
      </c>
      <c r="F49">
        <v>174.7</v>
      </c>
      <c r="G49">
        <v>0.23799999999999999</v>
      </c>
      <c r="M49" t="s">
        <v>61</v>
      </c>
      <c r="N49">
        <v>209.1</v>
      </c>
      <c r="O49">
        <v>0.19900000000000001</v>
      </c>
      <c r="Q49" t="s">
        <v>77</v>
      </c>
      <c r="R49">
        <v>205.1</v>
      </c>
      <c r="S49">
        <v>0.193</v>
      </c>
      <c r="AG49" t="s">
        <v>61</v>
      </c>
      <c r="AH49">
        <v>204.2</v>
      </c>
      <c r="AI49">
        <v>0.222</v>
      </c>
      <c r="AK49" t="s">
        <v>61</v>
      </c>
      <c r="AL49">
        <v>203.9</v>
      </c>
      <c r="AM49">
        <v>0.19700000000000001</v>
      </c>
      <c r="AS49" t="s">
        <v>61</v>
      </c>
      <c r="AT49">
        <v>181.3</v>
      </c>
      <c r="AU49">
        <v>0.35799999999999998</v>
      </c>
      <c r="BA49" t="s">
        <v>77</v>
      </c>
      <c r="BB49">
        <v>185.5</v>
      </c>
      <c r="BC49">
        <v>0.23699999999999999</v>
      </c>
      <c r="BM49" t="s">
        <v>61</v>
      </c>
      <c r="BN49" s="22">
        <v>453.3</v>
      </c>
      <c r="BO49" s="17">
        <v>0.23899999999999999</v>
      </c>
      <c r="BU49" t="s">
        <v>79</v>
      </c>
      <c r="BV49">
        <v>176.3</v>
      </c>
      <c r="BW49">
        <v>0.27300000000000002</v>
      </c>
      <c r="CG49" t="s">
        <v>80</v>
      </c>
      <c r="CH49">
        <v>219.9</v>
      </c>
      <c r="CI49">
        <v>0.18099999999999999</v>
      </c>
      <c r="CK49" t="s">
        <v>77</v>
      </c>
      <c r="CL49">
        <v>198.5</v>
      </c>
      <c r="CM49">
        <v>0.215</v>
      </c>
    </row>
    <row r="50" spans="1:91" x14ac:dyDescent="0.3">
      <c r="A50" t="s">
        <v>76</v>
      </c>
      <c r="B50">
        <v>215.2</v>
      </c>
      <c r="C50">
        <v>0.154</v>
      </c>
      <c r="E50" t="s">
        <v>77</v>
      </c>
      <c r="F50">
        <v>167.7</v>
      </c>
      <c r="G50">
        <v>0.26</v>
      </c>
      <c r="M50" t="s">
        <v>61</v>
      </c>
      <c r="N50">
        <v>204.4</v>
      </c>
      <c r="O50">
        <v>0.20300000000000001</v>
      </c>
      <c r="Q50" t="s">
        <v>77</v>
      </c>
      <c r="R50">
        <v>203.5</v>
      </c>
      <c r="S50">
        <v>0.16</v>
      </c>
      <c r="AG50" t="s">
        <v>61</v>
      </c>
      <c r="AH50">
        <v>214.7</v>
      </c>
      <c r="AI50">
        <v>0.23</v>
      </c>
      <c r="AK50" t="s">
        <v>61</v>
      </c>
      <c r="AL50">
        <v>201.7</v>
      </c>
      <c r="AM50">
        <v>0.18099999999999999</v>
      </c>
      <c r="AS50" t="s">
        <v>61</v>
      </c>
      <c r="AT50">
        <v>175.6</v>
      </c>
      <c r="AU50">
        <v>0.57099999999999995</v>
      </c>
      <c r="BA50" t="s">
        <v>77</v>
      </c>
      <c r="BB50">
        <v>195.5</v>
      </c>
      <c r="BC50">
        <v>0.20899999999999999</v>
      </c>
      <c r="BM50" t="s">
        <v>61</v>
      </c>
      <c r="BN50" s="22">
        <v>449.8</v>
      </c>
      <c r="BO50" s="17">
        <v>0.23699999999999999</v>
      </c>
      <c r="BU50" t="s">
        <v>79</v>
      </c>
      <c r="BV50">
        <v>198.8</v>
      </c>
      <c r="BW50">
        <v>0.20200000000000001</v>
      </c>
      <c r="CG50" t="s">
        <v>80</v>
      </c>
      <c r="CH50">
        <v>218.3</v>
      </c>
      <c r="CI50">
        <v>0.182</v>
      </c>
      <c r="CK50" t="s">
        <v>77</v>
      </c>
      <c r="CL50">
        <v>217.5</v>
      </c>
      <c r="CM50">
        <v>0.17100000000000001</v>
      </c>
    </row>
    <row r="51" spans="1:91" x14ac:dyDescent="0.3">
      <c r="A51" t="s">
        <v>76</v>
      </c>
      <c r="B51">
        <v>211.8</v>
      </c>
      <c r="C51">
        <v>0.16400000000000001</v>
      </c>
      <c r="E51" t="s">
        <v>77</v>
      </c>
      <c r="F51">
        <v>160.1</v>
      </c>
      <c r="G51">
        <v>0.57099999999999995</v>
      </c>
      <c r="M51" t="s">
        <v>61</v>
      </c>
      <c r="N51">
        <v>212.2</v>
      </c>
      <c r="O51">
        <v>0.20300000000000001</v>
      </c>
      <c r="Q51" t="s">
        <v>77</v>
      </c>
      <c r="R51">
        <v>205</v>
      </c>
      <c r="S51">
        <v>0.13700000000000001</v>
      </c>
      <c r="AG51" t="s">
        <v>61</v>
      </c>
      <c r="AH51">
        <v>215.3</v>
      </c>
      <c r="AI51">
        <v>0.19</v>
      </c>
      <c r="AK51" t="s">
        <v>61</v>
      </c>
      <c r="AL51">
        <v>208.7</v>
      </c>
      <c r="AM51">
        <v>0.2</v>
      </c>
      <c r="AS51" t="s">
        <v>61</v>
      </c>
      <c r="AT51">
        <v>201.5</v>
      </c>
      <c r="AU51">
        <v>0.22900000000000001</v>
      </c>
      <c r="BA51" t="s">
        <v>77</v>
      </c>
      <c r="BB51">
        <v>189.3</v>
      </c>
      <c r="BC51">
        <v>0.224</v>
      </c>
      <c r="BM51" t="s">
        <v>61</v>
      </c>
      <c r="BN51" s="22">
        <v>435</v>
      </c>
      <c r="BO51" s="17">
        <v>0.24299999999999999</v>
      </c>
      <c r="BU51" t="s">
        <v>79</v>
      </c>
      <c r="BV51">
        <v>195.1</v>
      </c>
      <c r="BW51">
        <v>0.22700000000000001</v>
      </c>
      <c r="CG51" t="s">
        <v>80</v>
      </c>
      <c r="CH51">
        <v>224.7</v>
      </c>
      <c r="CI51">
        <v>0.152</v>
      </c>
      <c r="CK51" t="s">
        <v>77</v>
      </c>
      <c r="CL51">
        <v>211.2</v>
      </c>
      <c r="CM51">
        <v>0.105</v>
      </c>
    </row>
    <row r="52" spans="1:91" x14ac:dyDescent="0.3">
      <c r="A52" t="s">
        <v>81</v>
      </c>
      <c r="B52">
        <v>131.80000000000001</v>
      </c>
      <c r="C52">
        <v>0.23899999999999999</v>
      </c>
      <c r="E52" t="s">
        <v>82</v>
      </c>
      <c r="F52">
        <v>123.9</v>
      </c>
      <c r="G52">
        <v>0.24</v>
      </c>
      <c r="M52" t="s">
        <v>81</v>
      </c>
      <c r="N52">
        <v>142.1</v>
      </c>
      <c r="O52">
        <v>0.23599999999999999</v>
      </c>
      <c r="Q52" t="s">
        <v>82</v>
      </c>
      <c r="R52">
        <v>145.9</v>
      </c>
      <c r="S52">
        <v>0.23499999999999999</v>
      </c>
      <c r="AG52" t="s">
        <v>81</v>
      </c>
      <c r="AH52">
        <v>135.30000000000001</v>
      </c>
      <c r="AI52">
        <v>0.23300000000000001</v>
      </c>
      <c r="AK52" t="s">
        <v>81</v>
      </c>
      <c r="AL52">
        <v>123</v>
      </c>
      <c r="AM52">
        <v>0.23799999999999999</v>
      </c>
      <c r="AS52" t="s">
        <v>81</v>
      </c>
      <c r="AT52">
        <v>141.6</v>
      </c>
      <c r="AU52">
        <v>0.23699999999999999</v>
      </c>
      <c r="BA52" t="s">
        <v>83</v>
      </c>
      <c r="BB52">
        <v>173.3</v>
      </c>
      <c r="BC52">
        <v>0.57099999999999995</v>
      </c>
      <c r="BM52" t="s">
        <v>81</v>
      </c>
      <c r="BN52">
        <v>178.9</v>
      </c>
      <c r="BO52">
        <v>0.57099999999999995</v>
      </c>
      <c r="BU52" t="s">
        <v>84</v>
      </c>
      <c r="BV52">
        <v>133.6</v>
      </c>
      <c r="BW52">
        <v>0.217</v>
      </c>
      <c r="CG52" t="s">
        <v>85</v>
      </c>
      <c r="CH52">
        <v>131</v>
      </c>
      <c r="CI52">
        <v>0.23899999999999999</v>
      </c>
      <c r="CK52" t="s">
        <v>83</v>
      </c>
      <c r="CL52">
        <v>125.3</v>
      </c>
      <c r="CM52">
        <v>0.16400000000000001</v>
      </c>
    </row>
    <row r="53" spans="1:91" x14ac:dyDescent="0.3">
      <c r="A53" t="s">
        <v>81</v>
      </c>
      <c r="B53">
        <v>133.80000000000001</v>
      </c>
      <c r="C53">
        <v>0.23799999999999999</v>
      </c>
      <c r="E53" t="s">
        <v>82</v>
      </c>
      <c r="F53">
        <v>118.6</v>
      </c>
      <c r="G53">
        <v>0.48199999999999998</v>
      </c>
      <c r="M53" t="s">
        <v>81</v>
      </c>
      <c r="N53">
        <v>145.80000000000001</v>
      </c>
      <c r="O53">
        <v>0.23200000000000001</v>
      </c>
      <c r="Q53" t="s">
        <v>82</v>
      </c>
      <c r="R53">
        <v>145.19999999999999</v>
      </c>
      <c r="S53">
        <v>0.23799999999999999</v>
      </c>
      <c r="AG53" t="s">
        <v>81</v>
      </c>
      <c r="AH53">
        <v>142.80000000000001</v>
      </c>
      <c r="AI53">
        <v>0.17299999999999999</v>
      </c>
      <c r="AK53" t="s">
        <v>81</v>
      </c>
      <c r="AL53">
        <v>106.6</v>
      </c>
      <c r="AM53">
        <v>0.57099999999999995</v>
      </c>
      <c r="AS53" t="s">
        <v>81</v>
      </c>
      <c r="AT53">
        <v>143.6</v>
      </c>
      <c r="AU53">
        <v>0.23</v>
      </c>
      <c r="BA53" t="s">
        <v>83</v>
      </c>
      <c r="BB53">
        <v>170.4</v>
      </c>
      <c r="BC53">
        <v>0.314</v>
      </c>
      <c r="BM53" t="s">
        <v>81</v>
      </c>
      <c r="BN53">
        <v>204.6</v>
      </c>
      <c r="BO53">
        <v>0.57099999999999995</v>
      </c>
      <c r="BU53" t="s">
        <v>84</v>
      </c>
      <c r="BV53">
        <v>134.6</v>
      </c>
      <c r="BW53">
        <v>0.22900000000000001</v>
      </c>
      <c r="CG53" t="s">
        <v>85</v>
      </c>
      <c r="CH53">
        <v>139.6</v>
      </c>
      <c r="CI53">
        <v>0.23799999999999999</v>
      </c>
      <c r="CK53" t="s">
        <v>83</v>
      </c>
      <c r="CL53">
        <v>129.30000000000001</v>
      </c>
      <c r="CM53">
        <v>0.20300000000000001</v>
      </c>
    </row>
    <row r="54" spans="1:91" x14ac:dyDescent="0.3">
      <c r="A54" t="s">
        <v>81</v>
      </c>
      <c r="B54">
        <v>113.2</v>
      </c>
      <c r="C54">
        <v>0.57099999999999995</v>
      </c>
      <c r="E54" t="s">
        <v>82</v>
      </c>
      <c r="F54">
        <v>137.69999999999999</v>
      </c>
      <c r="G54">
        <v>0.22500000000000001</v>
      </c>
      <c r="M54" t="s">
        <v>81</v>
      </c>
      <c r="N54">
        <v>152.80000000000001</v>
      </c>
      <c r="O54">
        <v>0.189</v>
      </c>
      <c r="Q54" t="s">
        <v>82</v>
      </c>
      <c r="R54">
        <v>141.6</v>
      </c>
      <c r="S54">
        <v>0.20499999999999999</v>
      </c>
      <c r="AG54" t="s">
        <v>81</v>
      </c>
      <c r="AH54">
        <v>142</v>
      </c>
      <c r="AI54">
        <v>0.23799999999999999</v>
      </c>
      <c r="AK54" t="s">
        <v>81</v>
      </c>
      <c r="AL54">
        <v>101.1</v>
      </c>
      <c r="AM54">
        <v>0.57099999999999995</v>
      </c>
      <c r="AS54" t="s">
        <v>81</v>
      </c>
      <c r="AT54">
        <v>141.80000000000001</v>
      </c>
      <c r="AU54">
        <v>0.23</v>
      </c>
      <c r="BA54" t="s">
        <v>83</v>
      </c>
      <c r="BB54">
        <v>169</v>
      </c>
      <c r="BC54">
        <v>0.28999999999999998</v>
      </c>
      <c r="BM54" t="s">
        <v>81</v>
      </c>
      <c r="BN54">
        <v>181.3</v>
      </c>
      <c r="BO54">
        <v>0.29899999999999999</v>
      </c>
      <c r="BU54" t="s">
        <v>84</v>
      </c>
      <c r="BV54">
        <v>140.69999999999999</v>
      </c>
      <c r="BW54">
        <v>0.22600000000000001</v>
      </c>
      <c r="CG54" t="s">
        <v>85</v>
      </c>
      <c r="CH54">
        <v>138.6</v>
      </c>
      <c r="CI54">
        <v>0.23400000000000001</v>
      </c>
      <c r="CK54" t="s">
        <v>83</v>
      </c>
      <c r="CL54">
        <v>135</v>
      </c>
      <c r="CM54">
        <v>0.192</v>
      </c>
    </row>
    <row r="55" spans="1:91" x14ac:dyDescent="0.3">
      <c r="A55" t="s">
        <v>81</v>
      </c>
      <c r="B55">
        <v>128.1</v>
      </c>
      <c r="C55">
        <v>0.57099999999999995</v>
      </c>
      <c r="E55" t="s">
        <v>82</v>
      </c>
      <c r="F55">
        <v>123.6</v>
      </c>
      <c r="G55">
        <v>0.249</v>
      </c>
      <c r="M55" t="s">
        <v>81</v>
      </c>
      <c r="N55">
        <v>159.30000000000001</v>
      </c>
      <c r="O55">
        <v>0.23799999999999999</v>
      </c>
      <c r="Q55" t="s">
        <v>82</v>
      </c>
      <c r="R55">
        <v>148</v>
      </c>
      <c r="S55">
        <v>0.23200000000000001</v>
      </c>
      <c r="AG55" t="s">
        <v>81</v>
      </c>
      <c r="AH55">
        <v>146</v>
      </c>
      <c r="AI55">
        <v>0.20200000000000001</v>
      </c>
      <c r="AK55" t="s">
        <v>81</v>
      </c>
      <c r="AL55">
        <v>140.30000000000001</v>
      </c>
      <c r="AM55">
        <v>0.23100000000000001</v>
      </c>
      <c r="AS55" t="s">
        <v>81</v>
      </c>
      <c r="AT55">
        <v>142</v>
      </c>
      <c r="AU55">
        <v>0.23100000000000001</v>
      </c>
      <c r="BA55" t="s">
        <v>83</v>
      </c>
      <c r="BB55">
        <v>173.1</v>
      </c>
      <c r="BC55">
        <v>0.57099999999999995</v>
      </c>
      <c r="BM55" t="s">
        <v>81</v>
      </c>
      <c r="BN55">
        <v>179</v>
      </c>
      <c r="BO55">
        <v>0.57099999999999995</v>
      </c>
      <c r="BU55" t="s">
        <v>84</v>
      </c>
      <c r="BV55">
        <v>137.9</v>
      </c>
      <c r="BW55">
        <v>0.17599999999999999</v>
      </c>
      <c r="CG55" t="s">
        <v>85</v>
      </c>
      <c r="CH55">
        <v>144.1</v>
      </c>
      <c r="CI55">
        <v>0.22700000000000001</v>
      </c>
      <c r="CK55" t="s">
        <v>83</v>
      </c>
      <c r="CL55">
        <v>132.9</v>
      </c>
      <c r="CM55">
        <v>0.20200000000000001</v>
      </c>
    </row>
    <row r="56" spans="1:91" x14ac:dyDescent="0.3">
      <c r="A56" t="s">
        <v>81</v>
      </c>
      <c r="B56">
        <v>128.30000000000001</v>
      </c>
      <c r="C56">
        <v>0.39900000000000002</v>
      </c>
      <c r="E56" t="s">
        <v>82</v>
      </c>
      <c r="F56">
        <v>139.1</v>
      </c>
      <c r="G56">
        <v>0.22</v>
      </c>
      <c r="M56" t="s">
        <v>81</v>
      </c>
      <c r="N56">
        <v>150.6</v>
      </c>
      <c r="O56">
        <v>0.22900000000000001</v>
      </c>
      <c r="Q56" t="s">
        <v>82</v>
      </c>
      <c r="R56">
        <v>145.6</v>
      </c>
      <c r="S56">
        <v>0.23100000000000001</v>
      </c>
      <c r="AG56" t="s">
        <v>81</v>
      </c>
      <c r="AH56">
        <v>137.19999999999999</v>
      </c>
      <c r="AI56">
        <v>0.23899999999999999</v>
      </c>
      <c r="AK56" t="s">
        <v>81</v>
      </c>
      <c r="AL56">
        <v>127.1</v>
      </c>
      <c r="AM56">
        <v>0.23699999999999999</v>
      </c>
      <c r="AS56" t="s">
        <v>81</v>
      </c>
      <c r="AT56">
        <v>145.6</v>
      </c>
      <c r="AU56">
        <v>0.219</v>
      </c>
      <c r="BA56" t="s">
        <v>83</v>
      </c>
      <c r="BB56">
        <v>177.2</v>
      </c>
      <c r="BC56">
        <v>0.57099999999999995</v>
      </c>
      <c r="BM56" t="s">
        <v>81</v>
      </c>
      <c r="BN56">
        <v>175.7</v>
      </c>
      <c r="BO56">
        <v>0.23899999999999999</v>
      </c>
      <c r="BU56" t="s">
        <v>84</v>
      </c>
      <c r="BV56">
        <v>139.80000000000001</v>
      </c>
      <c r="BW56">
        <v>0.23499999999999999</v>
      </c>
      <c r="CG56" t="s">
        <v>85</v>
      </c>
      <c r="CH56">
        <v>139.6</v>
      </c>
      <c r="CI56">
        <v>0.22500000000000001</v>
      </c>
      <c r="CK56" t="s">
        <v>83</v>
      </c>
      <c r="CL56">
        <v>134.80000000000001</v>
      </c>
      <c r="CM56">
        <v>0.17299999999999999</v>
      </c>
    </row>
    <row r="57" spans="1:91" x14ac:dyDescent="0.3">
      <c r="A57" t="s">
        <v>81</v>
      </c>
      <c r="B57">
        <v>146.69999999999999</v>
      </c>
      <c r="C57">
        <v>0.23400000000000001</v>
      </c>
      <c r="E57" t="s">
        <v>82</v>
      </c>
      <c r="F57">
        <v>134.9</v>
      </c>
      <c r="G57">
        <v>0.23699999999999999</v>
      </c>
      <c r="M57" t="s">
        <v>81</v>
      </c>
      <c r="N57">
        <v>162.19999999999999</v>
      </c>
      <c r="O57">
        <v>0.23799999999999999</v>
      </c>
      <c r="Q57" t="s">
        <v>82</v>
      </c>
      <c r="R57">
        <v>142</v>
      </c>
      <c r="S57">
        <v>0.23799999999999999</v>
      </c>
      <c r="AG57" t="s">
        <v>81</v>
      </c>
      <c r="AH57">
        <v>141.1</v>
      </c>
      <c r="AI57">
        <v>0.22700000000000001</v>
      </c>
      <c r="AK57" t="s">
        <v>81</v>
      </c>
      <c r="AL57">
        <v>124.7</v>
      </c>
      <c r="AM57">
        <v>0.247</v>
      </c>
      <c r="AS57" t="s">
        <v>81</v>
      </c>
      <c r="AT57">
        <v>149.4</v>
      </c>
      <c r="AU57">
        <v>0.21</v>
      </c>
      <c r="BA57" t="s">
        <v>83</v>
      </c>
      <c r="BB57">
        <v>169.5</v>
      </c>
      <c r="BC57">
        <v>0.26</v>
      </c>
      <c r="BM57" t="s">
        <v>81</v>
      </c>
      <c r="BN57">
        <v>190</v>
      </c>
      <c r="BO57">
        <v>0.35799999999999998</v>
      </c>
      <c r="BU57" t="s">
        <v>84</v>
      </c>
      <c r="BV57">
        <v>143</v>
      </c>
      <c r="BW57">
        <v>0.23699999999999999</v>
      </c>
      <c r="CG57" t="s">
        <v>85</v>
      </c>
      <c r="CH57">
        <v>139.4</v>
      </c>
      <c r="CI57">
        <v>0.23699999999999999</v>
      </c>
      <c r="CK57" t="s">
        <v>83</v>
      </c>
      <c r="CL57">
        <v>134.69999999999999</v>
      </c>
      <c r="CM57">
        <v>0.182</v>
      </c>
    </row>
    <row r="58" spans="1:91" x14ac:dyDescent="0.3">
      <c r="A58" t="s">
        <v>86</v>
      </c>
      <c r="B58">
        <v>130.69999999999999</v>
      </c>
      <c r="C58">
        <v>0.23799999999999999</v>
      </c>
      <c r="E58" t="s">
        <v>87</v>
      </c>
      <c r="F58">
        <v>124.4</v>
      </c>
      <c r="G58">
        <v>0.23699999999999999</v>
      </c>
      <c r="M58" t="s">
        <v>64</v>
      </c>
      <c r="N58">
        <v>141.69999999999999</v>
      </c>
      <c r="O58">
        <v>0.20699999999999999</v>
      </c>
      <c r="Q58" t="s">
        <v>87</v>
      </c>
      <c r="R58">
        <v>143</v>
      </c>
      <c r="S58">
        <v>0.23799999999999999</v>
      </c>
      <c r="AG58" t="s">
        <v>64</v>
      </c>
      <c r="AH58">
        <v>128.6</v>
      </c>
      <c r="AI58">
        <v>0.23899999999999999</v>
      </c>
      <c r="AK58" t="s">
        <v>64</v>
      </c>
      <c r="AL58">
        <v>133.19999999999999</v>
      </c>
      <c r="AM58">
        <v>0.182</v>
      </c>
      <c r="AS58" t="s">
        <v>64</v>
      </c>
      <c r="AT58">
        <v>139.1</v>
      </c>
      <c r="AU58">
        <v>0.23899999999999999</v>
      </c>
      <c r="BA58" t="s">
        <v>87</v>
      </c>
      <c r="BB58">
        <v>215.2</v>
      </c>
      <c r="BC58">
        <v>0.57099999999999995</v>
      </c>
      <c r="BM58" t="s">
        <v>64</v>
      </c>
      <c r="BN58">
        <v>168.1</v>
      </c>
      <c r="BO58">
        <v>0.23799999999999999</v>
      </c>
      <c r="BU58" t="s">
        <v>88</v>
      </c>
      <c r="BV58">
        <v>138.69999999999999</v>
      </c>
      <c r="BW58">
        <v>0.23899999999999999</v>
      </c>
      <c r="CG58" t="s">
        <v>89</v>
      </c>
      <c r="CH58">
        <v>140.9</v>
      </c>
      <c r="CI58">
        <v>0.19600000000000001</v>
      </c>
      <c r="CK58" t="s">
        <v>87</v>
      </c>
      <c r="CL58">
        <v>122.1</v>
      </c>
      <c r="CM58">
        <v>0.22700000000000001</v>
      </c>
    </row>
    <row r="59" spans="1:91" x14ac:dyDescent="0.3">
      <c r="A59" t="s">
        <v>86</v>
      </c>
      <c r="B59">
        <v>134.69999999999999</v>
      </c>
      <c r="C59">
        <v>0.23899999999999999</v>
      </c>
      <c r="E59" t="s">
        <v>87</v>
      </c>
      <c r="F59">
        <v>114.8</v>
      </c>
      <c r="G59">
        <v>0.57099999999999995</v>
      </c>
      <c r="M59" t="s">
        <v>64</v>
      </c>
      <c r="N59">
        <v>147.19999999999999</v>
      </c>
      <c r="O59">
        <v>0.22</v>
      </c>
      <c r="Q59" t="s">
        <v>87</v>
      </c>
      <c r="R59">
        <v>148.9</v>
      </c>
      <c r="S59">
        <v>0.23799999999999999</v>
      </c>
      <c r="AG59" t="s">
        <v>64</v>
      </c>
      <c r="AH59">
        <v>139.19999999999999</v>
      </c>
      <c r="AI59">
        <v>0.217</v>
      </c>
      <c r="AK59" t="s">
        <v>64</v>
      </c>
      <c r="AL59">
        <v>137.69999999999999</v>
      </c>
      <c r="AM59">
        <v>0.188</v>
      </c>
      <c r="AS59" t="s">
        <v>64</v>
      </c>
      <c r="AT59">
        <v>123</v>
      </c>
      <c r="AU59">
        <v>0.57099999999999995</v>
      </c>
      <c r="BA59" t="s">
        <v>87</v>
      </c>
      <c r="BB59">
        <v>208.1</v>
      </c>
      <c r="BC59">
        <v>0.57099999999999995</v>
      </c>
      <c r="BM59" t="s">
        <v>64</v>
      </c>
      <c r="BN59">
        <v>194.8</v>
      </c>
      <c r="BO59">
        <v>0.57099999999999995</v>
      </c>
      <c r="BU59" t="s">
        <v>88</v>
      </c>
      <c r="BV59">
        <v>149.30000000000001</v>
      </c>
      <c r="BW59">
        <v>0.31</v>
      </c>
      <c r="CG59" t="s">
        <v>89</v>
      </c>
      <c r="CH59">
        <v>142.6</v>
      </c>
      <c r="CI59">
        <v>0.19900000000000001</v>
      </c>
      <c r="CK59" t="s">
        <v>87</v>
      </c>
      <c r="CL59">
        <v>129.69999999999999</v>
      </c>
      <c r="CM59">
        <v>0.188</v>
      </c>
    </row>
    <row r="60" spans="1:91" x14ac:dyDescent="0.3">
      <c r="A60" t="s">
        <v>86</v>
      </c>
      <c r="B60">
        <v>124.7</v>
      </c>
      <c r="C60">
        <v>0.57099999999999995</v>
      </c>
      <c r="E60" t="s">
        <v>87</v>
      </c>
      <c r="F60">
        <v>134.6</v>
      </c>
      <c r="G60">
        <v>0.22900000000000001</v>
      </c>
      <c r="M60" t="s">
        <v>64</v>
      </c>
      <c r="N60">
        <v>145.6</v>
      </c>
      <c r="O60">
        <v>0.223</v>
      </c>
      <c r="Q60" t="s">
        <v>87</v>
      </c>
      <c r="R60">
        <v>142.6</v>
      </c>
      <c r="S60">
        <v>0.224</v>
      </c>
      <c r="AG60" t="s">
        <v>64</v>
      </c>
      <c r="AH60">
        <v>129.69999999999999</v>
      </c>
      <c r="AI60">
        <v>0.252</v>
      </c>
      <c r="AK60" t="s">
        <v>64</v>
      </c>
      <c r="AL60">
        <v>139.9</v>
      </c>
      <c r="AM60">
        <v>0.23</v>
      </c>
      <c r="AS60" t="s">
        <v>64</v>
      </c>
      <c r="AT60">
        <v>145.5</v>
      </c>
      <c r="AU60">
        <v>0.23699999999999999</v>
      </c>
      <c r="BA60" t="s">
        <v>87</v>
      </c>
      <c r="BB60">
        <v>165.4</v>
      </c>
      <c r="BC60">
        <v>0.57099999999999995</v>
      </c>
      <c r="BM60" t="s">
        <v>64</v>
      </c>
      <c r="BN60">
        <v>179.1</v>
      </c>
      <c r="BO60">
        <v>0.23699999999999999</v>
      </c>
      <c r="BU60" t="s">
        <v>88</v>
      </c>
      <c r="BV60">
        <v>148.69999999999999</v>
      </c>
      <c r="BW60">
        <v>0.23699999999999999</v>
      </c>
      <c r="CG60" t="s">
        <v>89</v>
      </c>
      <c r="CH60">
        <v>138</v>
      </c>
      <c r="CI60">
        <v>0.22800000000000001</v>
      </c>
      <c r="CK60" t="s">
        <v>87</v>
      </c>
      <c r="CL60">
        <v>125.9</v>
      </c>
      <c r="CM60">
        <v>0.23300000000000001</v>
      </c>
    </row>
    <row r="61" spans="1:91" x14ac:dyDescent="0.3">
      <c r="A61" t="s">
        <v>86</v>
      </c>
      <c r="B61">
        <v>149.80000000000001</v>
      </c>
      <c r="C61">
        <v>0.23</v>
      </c>
      <c r="E61" t="s">
        <v>87</v>
      </c>
      <c r="F61">
        <v>123.1</v>
      </c>
      <c r="G61">
        <v>0.30599999999999999</v>
      </c>
      <c r="M61" t="s">
        <v>64</v>
      </c>
      <c r="N61">
        <v>154.80000000000001</v>
      </c>
      <c r="O61">
        <v>0.2</v>
      </c>
      <c r="Q61" t="s">
        <v>87</v>
      </c>
      <c r="R61">
        <v>141.80000000000001</v>
      </c>
      <c r="S61">
        <v>0.23400000000000001</v>
      </c>
      <c r="AG61" t="s">
        <v>64</v>
      </c>
      <c r="AH61">
        <v>138.1</v>
      </c>
      <c r="AI61">
        <v>0.23899999999999999</v>
      </c>
      <c r="AK61" t="s">
        <v>64</v>
      </c>
      <c r="AL61">
        <v>139.4</v>
      </c>
      <c r="AM61">
        <v>0.19500000000000001</v>
      </c>
      <c r="AS61" t="s">
        <v>64</v>
      </c>
      <c r="AT61">
        <v>150.9</v>
      </c>
      <c r="AU61">
        <v>0.25900000000000001</v>
      </c>
      <c r="BA61" t="s">
        <v>87</v>
      </c>
      <c r="BB61">
        <v>193.5</v>
      </c>
      <c r="BC61">
        <v>0.57099999999999995</v>
      </c>
      <c r="BM61" t="s">
        <v>64</v>
      </c>
      <c r="BN61">
        <v>178.6</v>
      </c>
      <c r="BO61">
        <v>0.23699999999999999</v>
      </c>
      <c r="BU61" t="s">
        <v>88</v>
      </c>
      <c r="BV61">
        <v>143.69999999999999</v>
      </c>
      <c r="BW61">
        <v>0.23599999999999999</v>
      </c>
      <c r="CG61" t="s">
        <v>89</v>
      </c>
      <c r="CH61">
        <v>143.1</v>
      </c>
      <c r="CI61">
        <v>0.224</v>
      </c>
      <c r="CK61" t="s">
        <v>87</v>
      </c>
      <c r="CL61">
        <v>129</v>
      </c>
      <c r="CM61">
        <v>0.20200000000000001</v>
      </c>
    </row>
    <row r="62" spans="1:91" x14ac:dyDescent="0.3">
      <c r="A62" t="s">
        <v>86</v>
      </c>
      <c r="B62">
        <v>142.80000000000001</v>
      </c>
      <c r="C62">
        <v>0.23799999999999999</v>
      </c>
      <c r="E62" t="s">
        <v>87</v>
      </c>
      <c r="F62">
        <v>135.30000000000001</v>
      </c>
      <c r="G62">
        <v>0.22900000000000001</v>
      </c>
      <c r="M62" t="s">
        <v>64</v>
      </c>
      <c r="N62">
        <v>152.69999999999999</v>
      </c>
      <c r="O62">
        <v>0.19</v>
      </c>
      <c r="Q62" t="s">
        <v>87</v>
      </c>
      <c r="R62">
        <v>142.5</v>
      </c>
      <c r="S62">
        <v>0.23699999999999999</v>
      </c>
      <c r="AG62" t="s">
        <v>64</v>
      </c>
      <c r="AH62">
        <v>137</v>
      </c>
      <c r="AI62">
        <v>0.23899999999999999</v>
      </c>
      <c r="AK62" t="s">
        <v>64</v>
      </c>
      <c r="AL62">
        <v>141.69999999999999</v>
      </c>
      <c r="AM62">
        <v>0.17799999999999999</v>
      </c>
      <c r="AS62" t="s">
        <v>64</v>
      </c>
      <c r="AT62">
        <v>159.69999999999999</v>
      </c>
      <c r="AU62">
        <v>0.57099999999999995</v>
      </c>
      <c r="BA62" t="s">
        <v>87</v>
      </c>
      <c r="BB62">
        <v>199.3</v>
      </c>
      <c r="BC62">
        <v>0.57099999999999995</v>
      </c>
      <c r="BM62" t="s">
        <v>64</v>
      </c>
      <c r="BN62">
        <v>171.8</v>
      </c>
      <c r="BO62">
        <v>0.35599999999999998</v>
      </c>
      <c r="BU62" t="s">
        <v>88</v>
      </c>
      <c r="BV62">
        <v>142.19999999999999</v>
      </c>
      <c r="BW62">
        <v>0.223</v>
      </c>
      <c r="CG62" t="s">
        <v>89</v>
      </c>
      <c r="CH62">
        <v>139.69999999999999</v>
      </c>
      <c r="CI62">
        <v>0.23699999999999999</v>
      </c>
      <c r="CK62" t="s">
        <v>87</v>
      </c>
      <c r="CL62">
        <v>131.69999999999999</v>
      </c>
      <c r="CM62">
        <v>0.185</v>
      </c>
    </row>
    <row r="63" spans="1:91" x14ac:dyDescent="0.3">
      <c r="A63" t="s">
        <v>86</v>
      </c>
      <c r="B63">
        <v>148</v>
      </c>
      <c r="C63">
        <v>0.219</v>
      </c>
      <c r="E63" t="s">
        <v>87</v>
      </c>
      <c r="F63">
        <v>132.19999999999999</v>
      </c>
      <c r="G63">
        <v>0.23799999999999999</v>
      </c>
      <c r="M63" t="s">
        <v>64</v>
      </c>
      <c r="N63">
        <v>154.80000000000001</v>
      </c>
      <c r="O63">
        <v>0.215</v>
      </c>
      <c r="Q63" t="s">
        <v>87</v>
      </c>
      <c r="R63">
        <v>143.80000000000001</v>
      </c>
      <c r="S63">
        <v>0.23599999999999999</v>
      </c>
      <c r="AG63" t="s">
        <v>64</v>
      </c>
      <c r="AH63">
        <v>140</v>
      </c>
      <c r="AI63">
        <v>0.23200000000000001</v>
      </c>
      <c r="AK63" t="s">
        <v>64</v>
      </c>
      <c r="AL63">
        <v>141.1</v>
      </c>
      <c r="AM63">
        <v>0.20899999999999999</v>
      </c>
      <c r="AS63" t="s">
        <v>64</v>
      </c>
      <c r="AT63">
        <v>134.5</v>
      </c>
      <c r="AU63">
        <v>0.57099999999999995</v>
      </c>
      <c r="BA63" t="s">
        <v>87</v>
      </c>
      <c r="BB63">
        <v>198</v>
      </c>
      <c r="BC63">
        <v>0.57099999999999995</v>
      </c>
      <c r="BM63" t="s">
        <v>64</v>
      </c>
      <c r="BN63">
        <v>196.1</v>
      </c>
      <c r="BO63">
        <v>0.57099999999999995</v>
      </c>
      <c r="BU63" t="s">
        <v>88</v>
      </c>
      <c r="BV63">
        <v>143.30000000000001</v>
      </c>
      <c r="BW63">
        <v>0.222</v>
      </c>
      <c r="CG63" t="s">
        <v>89</v>
      </c>
      <c r="CH63">
        <v>139.6</v>
      </c>
      <c r="CI63">
        <v>0.23400000000000001</v>
      </c>
      <c r="CK63" t="s">
        <v>87</v>
      </c>
      <c r="CL63">
        <v>129.5</v>
      </c>
      <c r="CM63">
        <v>0.21</v>
      </c>
    </row>
  </sheetData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6E13FE-28F5-4113-BB31-E16BE313109C}">
  <dimension ref="A1:AI86"/>
  <sheetViews>
    <sheetView zoomScale="61" zoomScaleNormal="88" workbookViewId="0">
      <selection activeCell="H43" sqref="H43"/>
    </sheetView>
  </sheetViews>
  <sheetFormatPr defaultColWidth="8.6640625" defaultRowHeight="14.4" x14ac:dyDescent="0.3"/>
  <cols>
    <col min="2" max="3" width="9.109375" bestFit="1" customWidth="1"/>
    <col min="7" max="8" width="9.109375" bestFit="1" customWidth="1"/>
    <col min="9" max="9" width="3.33203125" style="4" customWidth="1"/>
    <col min="10" max="10" width="14.109375" customWidth="1"/>
    <col min="11" max="12" width="9.109375" bestFit="1" customWidth="1"/>
    <col min="16" max="17" width="9.109375" bestFit="1" customWidth="1"/>
    <col min="18" max="18" width="3.33203125" style="4" customWidth="1"/>
    <col min="19" max="19" width="14.109375" customWidth="1"/>
    <col min="20" max="21" width="9.109375" bestFit="1" customWidth="1"/>
    <col min="25" max="25" width="15" bestFit="1" customWidth="1"/>
    <col min="26" max="26" width="13.109375" bestFit="1" customWidth="1"/>
    <col min="27" max="27" width="3.33203125" style="4" customWidth="1"/>
    <col min="34" max="34" width="15" bestFit="1" customWidth="1"/>
    <col min="35" max="35" width="13.109375" bestFit="1" customWidth="1"/>
  </cols>
  <sheetData>
    <row r="1" spans="1:35" x14ac:dyDescent="0.3">
      <c r="D1" s="5" t="s">
        <v>90</v>
      </c>
      <c r="E1" s="5"/>
      <c r="F1" s="5"/>
      <c r="G1" s="5"/>
      <c r="H1" s="5"/>
      <c r="M1" s="5" t="s">
        <v>91</v>
      </c>
      <c r="N1" s="5"/>
      <c r="O1" s="5"/>
      <c r="P1" s="5"/>
      <c r="Q1" s="5"/>
      <c r="V1" s="5" t="s">
        <v>92</v>
      </c>
      <c r="W1" s="5"/>
      <c r="X1" s="5"/>
      <c r="Y1" s="5"/>
      <c r="Z1" s="5"/>
      <c r="AE1" s="5" t="s">
        <v>93</v>
      </c>
      <c r="AF1" s="5"/>
      <c r="AG1" s="5"/>
      <c r="AH1" s="5"/>
      <c r="AI1" s="5"/>
    </row>
    <row r="2" spans="1:35" x14ac:dyDescent="0.3">
      <c r="A2" t="s">
        <v>23</v>
      </c>
      <c r="B2" t="s">
        <v>24</v>
      </c>
      <c r="C2" t="s">
        <v>25</v>
      </c>
      <c r="D2" s="5"/>
      <c r="E2" s="5"/>
      <c r="F2" s="5"/>
      <c r="G2" s="5"/>
      <c r="H2" s="5" t="s">
        <v>29</v>
      </c>
      <c r="J2" t="s">
        <v>23</v>
      </c>
      <c r="K2" t="s">
        <v>24</v>
      </c>
      <c r="L2" t="s">
        <v>25</v>
      </c>
      <c r="M2" s="5"/>
      <c r="N2" s="5"/>
      <c r="O2" s="5"/>
      <c r="P2" s="5"/>
      <c r="Q2" s="5" t="s">
        <v>29</v>
      </c>
      <c r="S2" t="s">
        <v>23</v>
      </c>
      <c r="T2" t="s">
        <v>24</v>
      </c>
      <c r="U2" t="s">
        <v>25</v>
      </c>
      <c r="V2" s="5"/>
      <c r="W2" s="5"/>
      <c r="X2" s="5"/>
      <c r="Y2" s="5"/>
      <c r="Z2" s="5" t="s">
        <v>29</v>
      </c>
      <c r="AB2" t="s">
        <v>23</v>
      </c>
      <c r="AC2" t="s">
        <v>24</v>
      </c>
      <c r="AD2" t="s">
        <v>25</v>
      </c>
      <c r="AE2" s="5"/>
      <c r="AF2" s="5"/>
      <c r="AG2" s="5"/>
      <c r="AH2" s="5"/>
      <c r="AI2" s="5" t="s">
        <v>29</v>
      </c>
    </row>
    <row r="3" spans="1:35" x14ac:dyDescent="0.3">
      <c r="A3" t="s">
        <v>94</v>
      </c>
      <c r="B3">
        <v>254.9</v>
      </c>
      <c r="C3">
        <v>0.23699999999999999</v>
      </c>
      <c r="D3" s="5"/>
      <c r="E3" s="5" t="s">
        <v>95</v>
      </c>
      <c r="F3" s="5" t="s">
        <v>96</v>
      </c>
      <c r="G3" s="5">
        <f>AVERAGE(B3:B14)</f>
        <v>263.29166666666663</v>
      </c>
      <c r="H3" s="5">
        <f>_xlfn.STDEV.P(B3:B14)</f>
        <v>11.756023869583725</v>
      </c>
      <c r="J3" t="s">
        <v>94</v>
      </c>
      <c r="K3">
        <v>291.5</v>
      </c>
      <c r="L3">
        <v>0.57099999999999995</v>
      </c>
      <c r="M3" s="5"/>
      <c r="N3" s="5" t="s">
        <v>95</v>
      </c>
      <c r="O3" s="5" t="s">
        <v>96</v>
      </c>
      <c r="P3" s="5">
        <f>AVERAGE(K3:K14)</f>
        <v>283.93333333333334</v>
      </c>
      <c r="Q3" s="5">
        <f>_xlfn.STDEV.P(K3:K14)</f>
        <v>5.8543905651134134</v>
      </c>
      <c r="S3" t="s">
        <v>94</v>
      </c>
      <c r="T3">
        <v>240.6</v>
      </c>
      <c r="U3">
        <v>0.57099999999999995</v>
      </c>
      <c r="V3" s="5"/>
      <c r="W3" s="5" t="s">
        <v>95</v>
      </c>
      <c r="X3" s="5" t="s">
        <v>96</v>
      </c>
      <c r="Y3" s="5">
        <f>AVERAGE(T3:T14)</f>
        <v>237.98333333333332</v>
      </c>
      <c r="Z3" s="5">
        <f>_xlfn.STDEV.P(T3:T14)</f>
        <v>30.02551230019052</v>
      </c>
      <c r="AB3" t="s">
        <v>94</v>
      </c>
      <c r="AC3">
        <v>254.7</v>
      </c>
      <c r="AD3">
        <v>0.20899999999999999</v>
      </c>
      <c r="AE3" s="5"/>
      <c r="AF3" s="5" t="s">
        <v>95</v>
      </c>
      <c r="AG3" s="5" t="s">
        <v>96</v>
      </c>
      <c r="AH3" s="5">
        <f>AVERAGE(AC3:AC14)</f>
        <v>252.51666666666674</v>
      </c>
      <c r="AI3" s="5">
        <f>_xlfn.STDEV.P(AC3:AC14)</f>
        <v>18.15644207681915</v>
      </c>
    </row>
    <row r="4" spans="1:35" x14ac:dyDescent="0.3">
      <c r="A4" t="s">
        <v>94</v>
      </c>
      <c r="B4">
        <v>257</v>
      </c>
      <c r="C4">
        <v>0.23799999999999999</v>
      </c>
      <c r="D4" s="5"/>
      <c r="E4" s="5" t="s">
        <v>95</v>
      </c>
      <c r="F4" s="5" t="s">
        <v>97</v>
      </c>
      <c r="G4" s="5">
        <f>AVERAGE(C3:C14)</f>
        <v>0.2526666666666666</v>
      </c>
      <c r="H4" s="5">
        <f>_xlfn.STDEV.P(C3:C14)</f>
        <v>9.8076783978450183E-2</v>
      </c>
      <c r="J4" t="s">
        <v>94</v>
      </c>
      <c r="K4">
        <v>279.89999999999998</v>
      </c>
      <c r="L4">
        <v>0.27500000000000002</v>
      </c>
      <c r="M4" s="5"/>
      <c r="N4" s="5" t="s">
        <v>95</v>
      </c>
      <c r="O4" s="5" t="s">
        <v>97</v>
      </c>
      <c r="P4" s="5">
        <f>AVERAGE(L3:L14)</f>
        <v>0.28083333333333332</v>
      </c>
      <c r="Q4" s="5">
        <f>_xlfn.STDEV.P(L3:L14)</f>
        <v>9.6189771921042708E-2</v>
      </c>
      <c r="S4" t="s">
        <v>94</v>
      </c>
      <c r="T4">
        <v>259.2</v>
      </c>
      <c r="U4">
        <v>0.16900000000000001</v>
      </c>
      <c r="V4" s="5"/>
      <c r="W4" s="5" t="s">
        <v>95</v>
      </c>
      <c r="X4" s="5" t="s">
        <v>97</v>
      </c>
      <c r="Y4" s="5">
        <f>AVERAGE(U3:U14)</f>
        <v>0.3894999999999999</v>
      </c>
      <c r="Z4" s="5">
        <f>_xlfn.STDEV.P(U3:U14)</f>
        <v>0.17656514378551655</v>
      </c>
      <c r="AB4" t="s">
        <v>94</v>
      </c>
      <c r="AC4">
        <v>261</v>
      </c>
      <c r="AD4">
        <v>0.22</v>
      </c>
      <c r="AE4" s="5"/>
      <c r="AF4" s="5" t="s">
        <v>95</v>
      </c>
      <c r="AG4" s="5" t="s">
        <v>97</v>
      </c>
      <c r="AH4" s="5">
        <f>AVERAGE(AD3:AD14)</f>
        <v>0.25724999999999992</v>
      </c>
      <c r="AI4" s="5">
        <f>_xlfn.STDEV.P(AD3:AD14)</f>
        <v>9.9457800934198787E-2</v>
      </c>
    </row>
    <row r="5" spans="1:35" x14ac:dyDescent="0.3">
      <c r="A5" t="s">
        <v>94</v>
      </c>
      <c r="B5">
        <v>233.1</v>
      </c>
      <c r="C5">
        <v>0.57099999999999995</v>
      </c>
      <c r="D5" s="5"/>
      <c r="E5" s="5"/>
      <c r="F5" s="5"/>
      <c r="G5" s="5"/>
      <c r="H5" s="5"/>
      <c r="J5" t="s">
        <v>94</v>
      </c>
      <c r="K5">
        <v>286.10000000000002</v>
      </c>
      <c r="L5">
        <v>0.23799999999999999</v>
      </c>
      <c r="M5" s="5"/>
      <c r="N5" s="5"/>
      <c r="O5" s="5"/>
      <c r="P5" s="5"/>
      <c r="Q5" s="5"/>
      <c r="S5" t="s">
        <v>94</v>
      </c>
      <c r="T5">
        <v>253.1</v>
      </c>
      <c r="U5">
        <v>0.23699999999999999</v>
      </c>
      <c r="V5" s="5"/>
      <c r="W5" s="5"/>
      <c r="X5" s="5"/>
      <c r="Y5" s="5"/>
      <c r="Z5" s="5"/>
      <c r="AB5" t="s">
        <v>94</v>
      </c>
      <c r="AC5">
        <v>273</v>
      </c>
      <c r="AD5">
        <v>0.22500000000000001</v>
      </c>
      <c r="AE5" s="5"/>
      <c r="AF5" s="5"/>
      <c r="AG5" s="5"/>
      <c r="AH5" s="5"/>
      <c r="AI5" s="5"/>
    </row>
    <row r="6" spans="1:35" x14ac:dyDescent="0.3">
      <c r="A6" t="s">
        <v>94</v>
      </c>
      <c r="B6">
        <v>271.39999999999998</v>
      </c>
      <c r="C6">
        <v>0.23799999999999999</v>
      </c>
      <c r="D6" s="5"/>
      <c r="E6" s="5" t="s">
        <v>98</v>
      </c>
      <c r="F6" s="5" t="s">
        <v>96</v>
      </c>
      <c r="G6" s="5">
        <f>AVERAGE(B15:B26)</f>
        <v>268.81666666666666</v>
      </c>
      <c r="H6" s="5">
        <f>_xlfn.STDEV.P(B15:B26)</f>
        <v>17.294258841849484</v>
      </c>
      <c r="J6" t="s">
        <v>94</v>
      </c>
      <c r="K6">
        <v>277.7</v>
      </c>
      <c r="L6">
        <v>0.23300000000000001</v>
      </c>
      <c r="M6" s="5"/>
      <c r="N6" s="5" t="s">
        <v>98</v>
      </c>
      <c r="O6" s="5" t="s">
        <v>96</v>
      </c>
      <c r="P6" s="20">
        <f>AVERAGE(K15:K26)</f>
        <v>551.99166666666667</v>
      </c>
      <c r="Q6" s="5">
        <f>_xlfn.STDEV.P(K15:K26)</f>
        <v>35.848092890541466</v>
      </c>
      <c r="S6" t="s">
        <v>94</v>
      </c>
      <c r="T6">
        <v>197.3</v>
      </c>
      <c r="U6">
        <v>0.57099999999999995</v>
      </c>
      <c r="V6" s="5"/>
      <c r="W6" s="5" t="s">
        <v>98</v>
      </c>
      <c r="X6" s="5" t="s">
        <v>96</v>
      </c>
      <c r="Y6" s="5">
        <f>AVERAGE(T15:T26)</f>
        <v>265.2833333333333</v>
      </c>
      <c r="Z6" s="5">
        <f>_xlfn.STDEV.P(T15:T26)</f>
        <v>12.609310933680007</v>
      </c>
      <c r="AB6" t="s">
        <v>94</v>
      </c>
      <c r="AC6">
        <v>226.2</v>
      </c>
      <c r="AD6">
        <v>0.23799999999999999</v>
      </c>
      <c r="AE6" s="5"/>
      <c r="AF6" s="5" t="s">
        <v>98</v>
      </c>
      <c r="AG6" s="5" t="s">
        <v>96</v>
      </c>
      <c r="AH6" s="5">
        <f>AVERAGE(AC15:AC26)</f>
        <v>285.10000000000002</v>
      </c>
      <c r="AI6" s="5">
        <f>_xlfn.STDEV.P(AC15:AC26)</f>
        <v>8.7569972022377645</v>
      </c>
    </row>
    <row r="7" spans="1:35" x14ac:dyDescent="0.3">
      <c r="A7" t="s">
        <v>94</v>
      </c>
      <c r="B7">
        <v>273.60000000000002</v>
      </c>
      <c r="C7">
        <v>0.23899999999999999</v>
      </c>
      <c r="D7" s="5"/>
      <c r="E7" s="5" t="s">
        <v>98</v>
      </c>
      <c r="F7" s="5" t="s">
        <v>97</v>
      </c>
      <c r="G7" s="5">
        <f>AVERAGE(C15:C26)</f>
        <v>0.2515</v>
      </c>
      <c r="H7" s="5">
        <f>STDEVP(C15:C26)</f>
        <v>9.7529909942198359E-2</v>
      </c>
      <c r="J7" t="s">
        <v>94</v>
      </c>
      <c r="K7">
        <v>285.7</v>
      </c>
      <c r="L7">
        <v>0.23699999999999999</v>
      </c>
      <c r="M7" s="5"/>
      <c r="N7" s="5" t="s">
        <v>98</v>
      </c>
      <c r="O7" s="5" t="s">
        <v>97</v>
      </c>
      <c r="P7" s="20">
        <f>AVERAGE(L15:L26)</f>
        <v>0.5096666666666666</v>
      </c>
      <c r="Q7" s="5">
        <f>STDEVP(L15:L26)</f>
        <v>0.10221899149484068</v>
      </c>
      <c r="S7" t="s">
        <v>94</v>
      </c>
      <c r="T7">
        <v>183.1</v>
      </c>
      <c r="U7">
        <v>0.57099999999999995</v>
      </c>
      <c r="V7" s="5"/>
      <c r="W7" s="5" t="s">
        <v>98</v>
      </c>
      <c r="X7" s="5" t="s">
        <v>97</v>
      </c>
      <c r="Y7" s="5">
        <f>AVERAGE(U15:U26)</f>
        <v>0.22524999999999998</v>
      </c>
      <c r="Z7" s="5">
        <f>STDEVP(U15:U26)</f>
        <v>1.7678258775494077E-2</v>
      </c>
      <c r="AB7" t="s">
        <v>94</v>
      </c>
      <c r="AC7">
        <v>262.39999999999998</v>
      </c>
      <c r="AD7">
        <v>0.185</v>
      </c>
      <c r="AE7" s="5"/>
      <c r="AF7" s="5" t="s">
        <v>98</v>
      </c>
      <c r="AG7" s="5" t="s">
        <v>97</v>
      </c>
      <c r="AH7" s="5">
        <f>AVERAGE(AD15:AD26)</f>
        <v>0.21524999999999997</v>
      </c>
      <c r="AI7" s="5">
        <f>STDEVP(AD15:AD26)</f>
        <v>1.9824753045960833E-2</v>
      </c>
    </row>
    <row r="8" spans="1:35" x14ac:dyDescent="0.3">
      <c r="A8" t="s">
        <v>94</v>
      </c>
      <c r="B8">
        <v>266.7</v>
      </c>
      <c r="C8">
        <v>0.24199999999999999</v>
      </c>
      <c r="D8" s="5"/>
      <c r="E8" s="5"/>
      <c r="F8" s="5"/>
      <c r="G8" s="5"/>
      <c r="H8" s="5"/>
      <c r="J8" t="s">
        <v>94</v>
      </c>
      <c r="K8">
        <v>297.3</v>
      </c>
      <c r="L8">
        <v>0.23799999999999999</v>
      </c>
      <c r="M8" s="5"/>
      <c r="N8" s="5"/>
      <c r="O8" s="5"/>
      <c r="P8" s="5"/>
      <c r="Q8" s="5"/>
      <c r="S8" t="s">
        <v>94</v>
      </c>
      <c r="T8">
        <v>199.7</v>
      </c>
      <c r="U8">
        <v>0.57099999999999995</v>
      </c>
      <c r="V8" s="5"/>
      <c r="W8" s="5"/>
      <c r="X8" s="5"/>
      <c r="Y8" s="5"/>
      <c r="Z8" s="5"/>
      <c r="AB8" t="s">
        <v>94</v>
      </c>
      <c r="AC8">
        <v>265.3</v>
      </c>
      <c r="AD8">
        <v>0.19800000000000001</v>
      </c>
      <c r="AE8" s="5"/>
      <c r="AF8" s="5"/>
      <c r="AG8" s="5"/>
      <c r="AH8" s="5"/>
      <c r="AI8" s="5"/>
    </row>
    <row r="9" spans="1:35" x14ac:dyDescent="0.3">
      <c r="A9" t="s">
        <v>99</v>
      </c>
      <c r="B9">
        <v>252</v>
      </c>
      <c r="C9">
        <v>0.19</v>
      </c>
      <c r="D9" s="5"/>
      <c r="E9" s="5" t="s">
        <v>100</v>
      </c>
      <c r="F9" s="5" t="s">
        <v>96</v>
      </c>
      <c r="G9" s="5">
        <f>AVERAGE(B27:B38)</f>
        <v>180.4</v>
      </c>
      <c r="H9" s="5">
        <f>_xlfn.STDEV.P(B27:B38)</f>
        <v>3.7927562537025721</v>
      </c>
      <c r="J9" t="s">
        <v>99</v>
      </c>
      <c r="K9">
        <v>274.2</v>
      </c>
      <c r="L9">
        <v>0.23799999999999999</v>
      </c>
      <c r="M9" s="5"/>
      <c r="N9" s="5" t="s">
        <v>100</v>
      </c>
      <c r="O9" s="5" t="s">
        <v>96</v>
      </c>
      <c r="P9" s="5">
        <f>AVERAGE(K27:K38)</f>
        <v>201.56666666666663</v>
      </c>
      <c r="Q9" s="5">
        <f>_xlfn.STDEV.P(K27:K38)</f>
        <v>5.5534273701521935</v>
      </c>
      <c r="S9" t="s">
        <v>99</v>
      </c>
      <c r="T9">
        <v>222.2</v>
      </c>
      <c r="U9">
        <v>0.57099999999999995</v>
      </c>
      <c r="V9" s="5"/>
      <c r="W9" s="5" t="s">
        <v>100</v>
      </c>
      <c r="X9" s="5" t="s">
        <v>96</v>
      </c>
      <c r="Y9" s="5">
        <f>AVERAGE(T27:T38)</f>
        <v>188.45000000000002</v>
      </c>
      <c r="Z9" s="5">
        <f>_xlfn.STDEV.P(T27:T38)</f>
        <v>3.9704113976597792</v>
      </c>
      <c r="AB9" t="s">
        <v>99</v>
      </c>
      <c r="AC9">
        <v>233.5</v>
      </c>
      <c r="AD9">
        <v>0.311</v>
      </c>
      <c r="AE9" s="5"/>
      <c r="AF9" s="5" t="s">
        <v>100</v>
      </c>
      <c r="AG9" s="5" t="s">
        <v>96</v>
      </c>
      <c r="AH9" s="5">
        <f>AVERAGE(AC27:AC38)</f>
        <v>205.57499999999996</v>
      </c>
      <c r="AI9" s="5">
        <f>_xlfn.STDEV.P(AC27:AC38)</f>
        <v>8.0043868180725362</v>
      </c>
    </row>
    <row r="10" spans="1:35" x14ac:dyDescent="0.3">
      <c r="A10" t="s">
        <v>99</v>
      </c>
      <c r="B10">
        <v>263.2</v>
      </c>
      <c r="C10">
        <v>0.218</v>
      </c>
      <c r="D10" s="5"/>
      <c r="E10" s="5" t="s">
        <v>100</v>
      </c>
      <c r="F10" s="5" t="s">
        <v>97</v>
      </c>
      <c r="G10" s="5">
        <f>AVERAGE(C27:C38)</f>
        <v>0.2164166666666667</v>
      </c>
      <c r="H10" s="5">
        <f>_xlfn.STDEV.P(C27:C38)</f>
        <v>1.2419462772421182E-2</v>
      </c>
      <c r="J10" t="s">
        <v>99</v>
      </c>
      <c r="K10">
        <v>280.10000000000002</v>
      </c>
      <c r="L10">
        <v>0.23799999999999999</v>
      </c>
      <c r="M10" s="5"/>
      <c r="N10" s="5" t="s">
        <v>100</v>
      </c>
      <c r="O10" s="5" t="s">
        <v>97</v>
      </c>
      <c r="P10" s="5">
        <f>AVERAGE(L27:L38)</f>
        <v>0.20658333333333334</v>
      </c>
      <c r="Q10" s="5">
        <f>_xlfn.STDEV.P(L27:L38)</f>
        <v>1.881691762454438E-2</v>
      </c>
      <c r="S10" t="s">
        <v>99</v>
      </c>
      <c r="T10">
        <v>261.89999999999998</v>
      </c>
      <c r="U10">
        <v>0.23499999999999999</v>
      </c>
      <c r="V10" s="5"/>
      <c r="W10" s="5" t="s">
        <v>100</v>
      </c>
      <c r="X10" s="5" t="s">
        <v>97</v>
      </c>
      <c r="Y10" s="5">
        <f>AVERAGE(U27:U38)</f>
        <v>0.22091666666666665</v>
      </c>
      <c r="Z10" s="5">
        <f>_xlfn.STDEV.P(U27:U38)</f>
        <v>1.5934544933013373E-2</v>
      </c>
      <c r="AB10" t="s">
        <v>99</v>
      </c>
      <c r="AC10">
        <v>251.9</v>
      </c>
      <c r="AD10">
        <v>0.23400000000000001</v>
      </c>
      <c r="AE10" s="5"/>
      <c r="AF10" s="5" t="s">
        <v>100</v>
      </c>
      <c r="AG10" s="5" t="s">
        <v>97</v>
      </c>
      <c r="AH10" s="5">
        <f>AVERAGE(AD27:AD38)</f>
        <v>0.16724999999999998</v>
      </c>
      <c r="AI10" s="5">
        <f>_xlfn.STDEV.P(AD27:AD38)</f>
        <v>2.5690870622330976E-2</v>
      </c>
    </row>
    <row r="11" spans="1:35" x14ac:dyDescent="0.3">
      <c r="A11" t="s">
        <v>99</v>
      </c>
      <c r="B11">
        <v>268.10000000000002</v>
      </c>
      <c r="C11">
        <v>0.183</v>
      </c>
      <c r="D11" s="5"/>
      <c r="E11" s="5"/>
      <c r="F11" s="5"/>
      <c r="G11" s="5"/>
      <c r="H11" s="5"/>
      <c r="J11" t="s">
        <v>99</v>
      </c>
      <c r="K11">
        <v>283.89999999999998</v>
      </c>
      <c r="L11">
        <v>0.38200000000000001</v>
      </c>
      <c r="M11" s="5"/>
      <c r="N11" s="5"/>
      <c r="O11" s="5"/>
      <c r="P11" s="5"/>
      <c r="Q11" s="5"/>
      <c r="S11" t="s">
        <v>99</v>
      </c>
      <c r="T11">
        <v>228.8</v>
      </c>
      <c r="U11">
        <v>0.53500000000000003</v>
      </c>
      <c r="V11" s="5"/>
      <c r="W11" s="5"/>
      <c r="X11" s="5"/>
      <c r="Y11" s="5"/>
      <c r="Z11" s="5"/>
      <c r="AB11" t="s">
        <v>99</v>
      </c>
      <c r="AC11">
        <v>238.6</v>
      </c>
      <c r="AD11">
        <v>0.25</v>
      </c>
      <c r="AE11" s="5"/>
      <c r="AF11" s="5"/>
      <c r="AG11" s="5"/>
      <c r="AH11" s="5"/>
      <c r="AI11" s="5"/>
    </row>
    <row r="12" spans="1:35" x14ac:dyDescent="0.3">
      <c r="A12" t="s">
        <v>99</v>
      </c>
      <c r="B12">
        <v>270.7</v>
      </c>
      <c r="C12">
        <v>0.20100000000000001</v>
      </c>
      <c r="D12" s="5"/>
      <c r="E12" s="5" t="s">
        <v>101</v>
      </c>
      <c r="F12" s="5" t="s">
        <v>96</v>
      </c>
      <c r="G12" s="5">
        <f>AVERAGE(B39:B50)</f>
        <v>181.85000000000002</v>
      </c>
      <c r="H12" s="5">
        <f>_xlfn.STDEV.P(B39:B50)</f>
        <v>5.6770737767503672</v>
      </c>
      <c r="J12" t="s">
        <v>99</v>
      </c>
      <c r="K12">
        <v>282.5</v>
      </c>
      <c r="L12">
        <v>0.23799999999999999</v>
      </c>
      <c r="M12" s="5"/>
      <c r="N12" s="5" t="s">
        <v>101</v>
      </c>
      <c r="O12" s="5" t="s">
        <v>96</v>
      </c>
      <c r="P12" s="5">
        <f>AVERAGE(K39:K50)</f>
        <v>199.9</v>
      </c>
      <c r="Q12" s="5">
        <f>_xlfn.STDEV.P(K39:K50)</f>
        <v>5.567764362830018</v>
      </c>
      <c r="S12" t="s">
        <v>99</v>
      </c>
      <c r="T12">
        <v>273.8</v>
      </c>
      <c r="U12">
        <v>0.22800000000000001</v>
      </c>
      <c r="V12" s="5"/>
      <c r="W12" s="5" t="s">
        <v>101</v>
      </c>
      <c r="X12" s="5" t="s">
        <v>96</v>
      </c>
      <c r="Y12" s="5">
        <f>AVERAGE(T39:T50)</f>
        <v>190.35833333333335</v>
      </c>
      <c r="Z12" s="5">
        <f>_xlfn.STDEV.P(T39:T50)</f>
        <v>6.0733651206632473</v>
      </c>
      <c r="AB12" t="s">
        <v>99</v>
      </c>
      <c r="AC12">
        <v>246.8</v>
      </c>
      <c r="AD12">
        <v>0.24</v>
      </c>
      <c r="AE12" s="5"/>
      <c r="AF12" s="5" t="s">
        <v>101</v>
      </c>
      <c r="AG12" s="5" t="s">
        <v>96</v>
      </c>
      <c r="AH12" s="5">
        <f>AVERAGE(AC39:AC50)</f>
        <v>177.43333333333331</v>
      </c>
      <c r="AI12" s="5">
        <f>_xlfn.STDEV.P(AC39:AC50)</f>
        <v>7.0522258109684008</v>
      </c>
    </row>
    <row r="13" spans="1:35" x14ac:dyDescent="0.3">
      <c r="A13" t="s">
        <v>99</v>
      </c>
      <c r="B13">
        <v>273.7</v>
      </c>
      <c r="C13">
        <v>0.23599999999999999</v>
      </c>
      <c r="D13" s="5"/>
      <c r="E13" s="5" t="s">
        <v>101</v>
      </c>
      <c r="F13" s="5" t="s">
        <v>97</v>
      </c>
      <c r="G13" s="5">
        <f>AVERAGE(C39:C50)</f>
        <v>0.21658333333333335</v>
      </c>
      <c r="H13" s="5">
        <f>_xlfn.STDEV.P(C39:C50)</f>
        <v>1.944847180514591E-2</v>
      </c>
      <c r="J13" t="s">
        <v>99</v>
      </c>
      <c r="K13">
        <v>284.8</v>
      </c>
      <c r="L13">
        <v>0.23899999999999999</v>
      </c>
      <c r="M13" s="5"/>
      <c r="N13" s="5" t="s">
        <v>101</v>
      </c>
      <c r="O13" s="5" t="s">
        <v>97</v>
      </c>
      <c r="P13" s="5">
        <f>AVERAGE(L39:L50)</f>
        <v>0.22775000000000001</v>
      </c>
      <c r="Q13" s="5">
        <f>_xlfn.STDEV.P(L39:L50)</f>
        <v>1.5938031036904568E-2</v>
      </c>
      <c r="S13" t="s">
        <v>99</v>
      </c>
      <c r="T13">
        <v>269.39999999999998</v>
      </c>
      <c r="U13">
        <v>0.19900000000000001</v>
      </c>
      <c r="V13" s="5"/>
      <c r="W13" s="5" t="s">
        <v>101</v>
      </c>
      <c r="X13" s="5" t="s">
        <v>97</v>
      </c>
      <c r="Y13" s="5">
        <f>AVERAGE(U39:U50)</f>
        <v>0.22749999999999995</v>
      </c>
      <c r="Z13" s="5">
        <f>_xlfn.STDEV.P(U39:U50)</f>
        <v>1.1947803145348518E-2</v>
      </c>
      <c r="AB13" t="s">
        <v>99</v>
      </c>
      <c r="AC13">
        <v>228</v>
      </c>
      <c r="AD13">
        <v>0.57099999999999995</v>
      </c>
      <c r="AE13" s="5"/>
      <c r="AF13" s="5" t="s">
        <v>101</v>
      </c>
      <c r="AG13" s="5" t="s">
        <v>97</v>
      </c>
      <c r="AH13" s="5">
        <f>AVERAGE(AD39:AD50)</f>
        <v>0.20216666666666669</v>
      </c>
      <c r="AI13" s="5">
        <f>_xlfn.STDEV.P(AD39:AD50)</f>
        <v>2.5452024586573606E-2</v>
      </c>
    </row>
    <row r="14" spans="1:35" x14ac:dyDescent="0.3">
      <c r="A14" t="s">
        <v>99</v>
      </c>
      <c r="B14">
        <v>275.10000000000002</v>
      </c>
      <c r="C14">
        <v>0.23899999999999999</v>
      </c>
      <c r="D14" s="5"/>
      <c r="E14" s="5"/>
      <c r="F14" s="5"/>
      <c r="G14" s="5"/>
      <c r="H14" s="5"/>
      <c r="J14" t="s">
        <v>99</v>
      </c>
      <c r="K14">
        <v>283.5</v>
      </c>
      <c r="L14">
        <v>0.24299999999999999</v>
      </c>
      <c r="M14" s="5"/>
      <c r="N14" s="5"/>
      <c r="O14" s="5"/>
      <c r="P14" s="5"/>
      <c r="Q14" s="5"/>
      <c r="S14" t="s">
        <v>99</v>
      </c>
      <c r="T14">
        <v>266.7</v>
      </c>
      <c r="U14">
        <v>0.216</v>
      </c>
      <c r="V14" s="5"/>
      <c r="W14" s="5"/>
      <c r="X14" s="5"/>
      <c r="Y14" s="5"/>
      <c r="Z14" s="5"/>
      <c r="AB14" t="s">
        <v>99</v>
      </c>
      <c r="AC14">
        <v>288.8</v>
      </c>
      <c r="AD14">
        <v>0.20599999999999999</v>
      </c>
      <c r="AE14" s="5"/>
      <c r="AF14" s="5"/>
      <c r="AG14" s="5"/>
      <c r="AH14" s="5"/>
      <c r="AI14" s="5"/>
    </row>
    <row r="15" spans="1:35" x14ac:dyDescent="0.3">
      <c r="A15" t="s">
        <v>102</v>
      </c>
      <c r="B15">
        <v>238.6</v>
      </c>
      <c r="C15">
        <v>0.23699999999999999</v>
      </c>
      <c r="D15" s="5"/>
      <c r="E15" s="5"/>
      <c r="F15" s="5"/>
      <c r="G15" s="5"/>
      <c r="H15" s="5"/>
      <c r="J15" t="s">
        <v>102</v>
      </c>
      <c r="K15" s="22">
        <v>550.29999999999995</v>
      </c>
      <c r="L15" s="17">
        <v>0.503</v>
      </c>
      <c r="M15" s="5"/>
      <c r="N15" s="5"/>
      <c r="O15" s="5"/>
      <c r="P15" s="5"/>
      <c r="Q15" s="5"/>
      <c r="S15" t="s">
        <v>103</v>
      </c>
      <c r="T15">
        <v>272</v>
      </c>
      <c r="U15">
        <v>0.216</v>
      </c>
      <c r="V15" s="5"/>
      <c r="W15" s="5"/>
      <c r="X15" s="5"/>
      <c r="Y15" s="5"/>
      <c r="Z15" s="5"/>
      <c r="AB15" t="s">
        <v>102</v>
      </c>
      <c r="AC15">
        <v>274.8</v>
      </c>
      <c r="AD15">
        <v>0.223</v>
      </c>
      <c r="AE15" s="5"/>
      <c r="AF15" s="5"/>
      <c r="AG15" s="5"/>
      <c r="AH15" s="5"/>
      <c r="AI15" s="5"/>
    </row>
    <row r="16" spans="1:35" x14ac:dyDescent="0.3">
      <c r="A16" t="s">
        <v>102</v>
      </c>
      <c r="B16">
        <v>253.2</v>
      </c>
      <c r="C16">
        <v>0.23899999999999999</v>
      </c>
      <c r="D16" s="5"/>
      <c r="E16" s="5" t="s">
        <v>104</v>
      </c>
      <c r="F16" s="5" t="s">
        <v>96</v>
      </c>
      <c r="G16" s="5">
        <f>AVERAGE(B51:B62)</f>
        <v>128.55833333333331</v>
      </c>
      <c r="H16" s="5">
        <f>_xlfn.STDEV.P(B51:B62)</f>
        <v>8.9424510373585839</v>
      </c>
      <c r="J16" t="s">
        <v>102</v>
      </c>
      <c r="K16" s="22">
        <v>549.70000000000005</v>
      </c>
      <c r="L16" s="17">
        <v>0.32800000000000001</v>
      </c>
      <c r="M16" s="5"/>
      <c r="N16" s="5" t="s">
        <v>104</v>
      </c>
      <c r="O16" s="5" t="s">
        <v>96</v>
      </c>
      <c r="P16" s="5">
        <f>AVERAGE(K51:K62)</f>
        <v>137.3666666666667</v>
      </c>
      <c r="Q16" s="5">
        <f>_xlfn.STDEV.P(K51:K62)</f>
        <v>8.3299993330665352</v>
      </c>
      <c r="S16" t="s">
        <v>103</v>
      </c>
      <c r="T16">
        <v>267.7</v>
      </c>
      <c r="U16">
        <v>0.223</v>
      </c>
      <c r="V16" s="5"/>
      <c r="W16" s="5" t="s">
        <v>104</v>
      </c>
      <c r="X16" s="5" t="s">
        <v>96</v>
      </c>
      <c r="Y16" s="5">
        <f>AVERAGE(T51:T62)</f>
        <v>168.375</v>
      </c>
      <c r="Z16" s="5">
        <f>_xlfn.STDEV.P(T51:T62)</f>
        <v>8.5065783367932379</v>
      </c>
      <c r="AB16" t="s">
        <v>102</v>
      </c>
      <c r="AC16">
        <v>283.60000000000002</v>
      </c>
      <c r="AD16">
        <v>0.218</v>
      </c>
      <c r="AE16" s="5"/>
      <c r="AF16" s="5" t="s">
        <v>104</v>
      </c>
      <c r="AG16" s="5" t="s">
        <v>96</v>
      </c>
      <c r="AH16" s="5">
        <f>AVERAGE(AC51:AC62)</f>
        <v>146.27500000000003</v>
      </c>
      <c r="AI16" s="5">
        <f>_xlfn.STDEV.P(AC51:AC62)</f>
        <v>4.4519892557522311</v>
      </c>
    </row>
    <row r="17" spans="1:35" x14ac:dyDescent="0.3">
      <c r="A17" t="s">
        <v>102</v>
      </c>
      <c r="B17">
        <v>240.2</v>
      </c>
      <c r="C17">
        <v>0.57099999999999995</v>
      </c>
      <c r="D17" s="5"/>
      <c r="E17" s="5" t="s">
        <v>105</v>
      </c>
      <c r="F17" s="5" t="s">
        <v>97</v>
      </c>
      <c r="G17" s="5">
        <f>AVERAGE(C51:C62)</f>
        <v>0.22983333333333336</v>
      </c>
      <c r="H17" s="5">
        <f>STDEVP(C51:C62)</f>
        <v>1.4058409899020899E-2</v>
      </c>
      <c r="J17" t="s">
        <v>102</v>
      </c>
      <c r="K17" s="22">
        <v>526.20000000000005</v>
      </c>
      <c r="L17" s="17">
        <v>0.51600000000000001</v>
      </c>
      <c r="M17" s="5"/>
      <c r="N17" s="5" t="s">
        <v>105</v>
      </c>
      <c r="O17" s="5" t="s">
        <v>97</v>
      </c>
      <c r="P17" s="5">
        <f>AVERAGE(L51:L62)</f>
        <v>0.30149999999999999</v>
      </c>
      <c r="Q17" s="5">
        <f>STDEVP(L51:L62)</f>
        <v>0.12444309275059558</v>
      </c>
      <c r="S17" t="s">
        <v>103</v>
      </c>
      <c r="T17">
        <v>239.8</v>
      </c>
      <c r="U17">
        <v>0.23799999999999999</v>
      </c>
      <c r="V17" s="5"/>
      <c r="W17" s="5" t="s">
        <v>105</v>
      </c>
      <c r="X17" s="5" t="s">
        <v>97</v>
      </c>
      <c r="Y17" s="5">
        <f>AVERAGE(U51:U62)</f>
        <v>0.32208333333333328</v>
      </c>
      <c r="Z17" s="5">
        <f>STDEVP(U51:U62)</f>
        <v>0.14387347354147284</v>
      </c>
      <c r="AB17" t="s">
        <v>102</v>
      </c>
      <c r="AC17">
        <v>290.10000000000002</v>
      </c>
      <c r="AD17">
        <v>0.20599999999999999</v>
      </c>
      <c r="AE17" s="5"/>
      <c r="AF17" s="5" t="s">
        <v>105</v>
      </c>
      <c r="AG17" s="5" t="s">
        <v>97</v>
      </c>
      <c r="AH17" s="5">
        <f>AVERAGE(AD51:AD62)</f>
        <v>0.22416666666666665</v>
      </c>
      <c r="AI17" s="5">
        <f>STDEVP(AD51:AD62)</f>
        <v>1.1682132605916707E-2</v>
      </c>
    </row>
    <row r="18" spans="1:35" x14ac:dyDescent="0.3">
      <c r="A18" t="s">
        <v>102</v>
      </c>
      <c r="B18">
        <v>268.89999999999998</v>
      </c>
      <c r="C18">
        <v>0.23699999999999999</v>
      </c>
      <c r="D18" s="5"/>
      <c r="E18" s="5"/>
      <c r="F18" s="5"/>
      <c r="G18" s="5"/>
      <c r="H18" s="5"/>
      <c r="J18" t="s">
        <v>102</v>
      </c>
      <c r="K18" s="22">
        <v>593.1</v>
      </c>
      <c r="L18" s="17">
        <v>0.57099999999999995</v>
      </c>
      <c r="M18" s="5"/>
      <c r="N18" s="5"/>
      <c r="O18" s="5"/>
      <c r="P18" s="5"/>
      <c r="Q18" s="5"/>
      <c r="S18" t="s">
        <v>103</v>
      </c>
      <c r="T18">
        <v>273.2</v>
      </c>
      <c r="U18">
        <v>0.20699999999999999</v>
      </c>
      <c r="V18" s="5"/>
      <c r="W18" s="5"/>
      <c r="X18" s="5"/>
      <c r="Y18" s="5"/>
      <c r="Z18" s="5"/>
      <c r="AB18" t="s">
        <v>102</v>
      </c>
      <c r="AC18">
        <v>283.5</v>
      </c>
      <c r="AD18">
        <v>0.22900000000000001</v>
      </c>
      <c r="AE18" s="5"/>
      <c r="AF18" s="5"/>
      <c r="AG18" s="5"/>
      <c r="AH18" s="5"/>
      <c r="AI18" s="5"/>
    </row>
    <row r="19" spans="1:35" x14ac:dyDescent="0.3">
      <c r="A19" t="s">
        <v>102</v>
      </c>
      <c r="B19">
        <v>277</v>
      </c>
      <c r="C19">
        <v>0.23699999999999999</v>
      </c>
      <c r="D19" s="5"/>
      <c r="E19" s="5" t="s">
        <v>106</v>
      </c>
      <c r="F19" s="5" t="s">
        <v>96</v>
      </c>
      <c r="G19" s="5">
        <f>AVERAGE(B63:B74)</f>
        <v>124.49166666666666</v>
      </c>
      <c r="H19" s="5">
        <f>_xlfn.STDEV.P(B63:B74)</f>
        <v>10.263564872347663</v>
      </c>
      <c r="J19" t="s">
        <v>102</v>
      </c>
      <c r="K19" s="22">
        <v>566.29999999999995</v>
      </c>
      <c r="L19" s="17">
        <v>0.57099999999999995</v>
      </c>
      <c r="M19" s="5"/>
      <c r="N19" s="5" t="s">
        <v>106</v>
      </c>
      <c r="O19" s="5" t="s">
        <v>96</v>
      </c>
      <c r="P19" s="5">
        <f>AVERAGE(K63:K74)</f>
        <v>134.46666666666667</v>
      </c>
      <c r="Q19" s="5">
        <f>_xlfn.STDEV.P(K63:K74)</f>
        <v>3.8644390134777531</v>
      </c>
      <c r="S19" t="s">
        <v>103</v>
      </c>
      <c r="T19">
        <v>273.89999999999998</v>
      </c>
      <c r="U19">
        <v>0.215</v>
      </c>
      <c r="V19" s="5"/>
      <c r="W19" s="5" t="s">
        <v>106</v>
      </c>
      <c r="X19" s="5" t="s">
        <v>96</v>
      </c>
      <c r="Y19" s="5">
        <f>AVERAGE(T63:T74)</f>
        <v>122.18333333333334</v>
      </c>
      <c r="Z19" s="5">
        <f>_xlfn.STDEV.P(T63:T74)</f>
        <v>14.134404440544674</v>
      </c>
      <c r="AB19" t="s">
        <v>102</v>
      </c>
      <c r="AC19">
        <v>297.2</v>
      </c>
      <c r="AD19">
        <v>0.17</v>
      </c>
      <c r="AE19" s="5"/>
      <c r="AF19" s="5" t="s">
        <v>106</v>
      </c>
      <c r="AG19" s="5" t="s">
        <v>96</v>
      </c>
      <c r="AH19" s="5">
        <f>AVERAGE(AC63:AC74)</f>
        <v>119.19999999999999</v>
      </c>
      <c r="AI19" s="5">
        <f>_xlfn.STDEV.P(AC63:AC74)</f>
        <v>13.527133226716488</v>
      </c>
    </row>
    <row r="20" spans="1:35" x14ac:dyDescent="0.3">
      <c r="A20" t="s">
        <v>102</v>
      </c>
      <c r="B20">
        <v>291.8</v>
      </c>
      <c r="C20">
        <v>0.20599999999999999</v>
      </c>
      <c r="D20" s="5"/>
      <c r="E20" s="5" t="s">
        <v>106</v>
      </c>
      <c r="F20" s="5" t="s">
        <v>97</v>
      </c>
      <c r="G20" s="5">
        <f>AVERAGE(C63:C74)</f>
        <v>0.23833333333333337</v>
      </c>
      <c r="H20" s="5">
        <f>_xlfn.STDEV.P(C63:C74)</f>
        <v>3.1412134951674213E-2</v>
      </c>
      <c r="J20" t="s">
        <v>102</v>
      </c>
      <c r="K20" s="22">
        <v>540.29999999999995</v>
      </c>
      <c r="L20" s="17">
        <v>0.51900000000000002</v>
      </c>
      <c r="M20" s="5"/>
      <c r="N20" s="5" t="s">
        <v>106</v>
      </c>
      <c r="O20" s="5" t="s">
        <v>97</v>
      </c>
      <c r="P20" s="5">
        <f>AVERAGE(L63:L74)</f>
        <v>0.22441666666666668</v>
      </c>
      <c r="Q20" s="5">
        <f>_xlfn.STDEV.P(L63:L74)</f>
        <v>1.4974747261825672E-2</v>
      </c>
      <c r="S20" t="s">
        <v>103</v>
      </c>
      <c r="T20">
        <v>293.3</v>
      </c>
      <c r="U20">
        <v>0.23899999999999999</v>
      </c>
      <c r="V20" s="5"/>
      <c r="W20" s="5" t="s">
        <v>106</v>
      </c>
      <c r="X20" s="5" t="s">
        <v>97</v>
      </c>
      <c r="Y20" s="5">
        <f>AVERAGE(U63:U74)</f>
        <v>0.43574999999999986</v>
      </c>
      <c r="Z20" s="5">
        <f>_xlfn.STDEV.P(U63:U74)</f>
        <v>0.16013542445900833</v>
      </c>
      <c r="AB20" t="s">
        <v>102</v>
      </c>
      <c r="AC20">
        <v>278.10000000000002</v>
      </c>
      <c r="AD20">
        <v>0.23100000000000001</v>
      </c>
      <c r="AE20" s="5"/>
      <c r="AF20" s="5" t="s">
        <v>106</v>
      </c>
      <c r="AG20" s="5" t="s">
        <v>97</v>
      </c>
      <c r="AH20" s="5">
        <f>AVERAGE(AD63:AD74)</f>
        <v>0.27108333333333329</v>
      </c>
      <c r="AI20" s="5">
        <f>_xlfn.STDEV.P(AD63:AD74)</f>
        <v>0.1358371931966926</v>
      </c>
    </row>
    <row r="21" spans="1:35" x14ac:dyDescent="0.3">
      <c r="A21" t="s">
        <v>107</v>
      </c>
      <c r="B21">
        <v>259.60000000000002</v>
      </c>
      <c r="C21">
        <v>0.19700000000000001</v>
      </c>
      <c r="D21" s="5"/>
      <c r="E21" s="5"/>
      <c r="F21" s="5"/>
      <c r="G21" s="5"/>
      <c r="H21" s="5"/>
      <c r="J21" t="s">
        <v>107</v>
      </c>
      <c r="K21" s="22">
        <v>516.79999999999995</v>
      </c>
      <c r="L21" s="17">
        <v>0.253</v>
      </c>
      <c r="M21" s="5"/>
      <c r="N21" s="5"/>
      <c r="O21" s="5"/>
      <c r="P21" s="5"/>
      <c r="Q21" s="5"/>
      <c r="S21" t="s">
        <v>107</v>
      </c>
      <c r="T21">
        <v>261.89999999999998</v>
      </c>
      <c r="U21">
        <v>0.23899999999999999</v>
      </c>
      <c r="V21" s="5"/>
      <c r="W21" s="5"/>
      <c r="X21" s="5"/>
      <c r="Y21" s="5"/>
      <c r="Z21" s="5"/>
      <c r="AB21" t="s">
        <v>107</v>
      </c>
      <c r="AC21">
        <v>275</v>
      </c>
      <c r="AD21">
        <v>0.187</v>
      </c>
      <c r="AE21" s="5"/>
      <c r="AF21" s="5"/>
      <c r="AG21" s="5"/>
      <c r="AH21" s="5"/>
      <c r="AI21" s="5"/>
    </row>
    <row r="22" spans="1:35" x14ac:dyDescent="0.3">
      <c r="A22" t="s">
        <v>107</v>
      </c>
      <c r="B22">
        <v>267.3</v>
      </c>
      <c r="C22">
        <v>0.23699999999999999</v>
      </c>
      <c r="D22" s="5"/>
      <c r="E22" s="5" t="s">
        <v>108</v>
      </c>
      <c r="F22" s="5" t="s">
        <v>96</v>
      </c>
      <c r="G22" s="5">
        <f>AVERAGE(B75:B86)</f>
        <v>122.67500000000001</v>
      </c>
      <c r="H22" s="5">
        <f>_xlfn.STDEV.P(B75:B86)</f>
        <v>11.223199558652308</v>
      </c>
      <c r="J22" t="s">
        <v>107</v>
      </c>
      <c r="K22" s="22">
        <v>528</v>
      </c>
      <c r="L22" s="17">
        <v>0.57099999999999995</v>
      </c>
      <c r="M22" s="5"/>
      <c r="N22" s="5" t="s">
        <v>108</v>
      </c>
      <c r="O22" s="5" t="s">
        <v>96</v>
      </c>
      <c r="P22" s="5">
        <f>AVERAGE(K75:K86)</f>
        <v>154.18333333333334</v>
      </c>
      <c r="Q22" s="5">
        <f>_xlfn.STDEV.P(K75:K86)</f>
        <v>8.3684759000004849</v>
      </c>
      <c r="S22" t="s">
        <v>107</v>
      </c>
      <c r="T22">
        <v>250.2</v>
      </c>
      <c r="U22">
        <v>0.23699999999999999</v>
      </c>
      <c r="V22" s="5"/>
      <c r="W22" s="5" t="s">
        <v>108</v>
      </c>
      <c r="X22" s="5" t="s">
        <v>96</v>
      </c>
      <c r="Y22" s="5">
        <f>AVERAGE(T75:T86)</f>
        <v>131.00000000000003</v>
      </c>
      <c r="Z22" s="5">
        <f>_xlfn.STDEV.P(T75:T86)</f>
        <v>7.4788590930257079</v>
      </c>
      <c r="AB22" t="s">
        <v>107</v>
      </c>
      <c r="AC22">
        <v>276.7</v>
      </c>
      <c r="AD22">
        <v>0.224</v>
      </c>
      <c r="AE22" s="5"/>
      <c r="AF22" s="5" t="s">
        <v>108</v>
      </c>
      <c r="AG22" s="5" t="s">
        <v>96</v>
      </c>
      <c r="AH22" s="5">
        <f>AVERAGE(AC75:AC86)</f>
        <v>205.95000000000002</v>
      </c>
      <c r="AI22" s="5">
        <f>_xlfn.STDEV.P(AC75:AC86)</f>
        <v>11.547907458352212</v>
      </c>
    </row>
    <row r="23" spans="1:35" x14ac:dyDescent="0.3">
      <c r="A23" t="s">
        <v>107</v>
      </c>
      <c r="B23">
        <v>270.7</v>
      </c>
      <c r="C23">
        <v>0.20100000000000001</v>
      </c>
      <c r="D23" s="5"/>
      <c r="E23" s="5" t="s">
        <v>108</v>
      </c>
      <c r="F23" s="5" t="s">
        <v>97</v>
      </c>
      <c r="G23" s="5">
        <f>AVERAGE(C75:C86)</f>
        <v>0.26566666666666661</v>
      </c>
      <c r="H23" s="5">
        <f>_xlfn.STDEV.P(C75:C86)</f>
        <v>9.2067306297561033E-2</v>
      </c>
      <c r="J23" t="s">
        <v>107</v>
      </c>
      <c r="K23" s="22">
        <v>501.9</v>
      </c>
      <c r="L23" s="17">
        <v>0.57099999999999995</v>
      </c>
      <c r="M23" s="5"/>
      <c r="N23" s="5" t="s">
        <v>108</v>
      </c>
      <c r="O23" s="5" t="s">
        <v>97</v>
      </c>
      <c r="P23" s="5">
        <f>AVERAGE(L75:L86)</f>
        <v>0.3279999999999999</v>
      </c>
      <c r="Q23" s="5">
        <f>_xlfn.STDEV.P(L75:L86)</f>
        <v>0.14179092589678202</v>
      </c>
      <c r="S23" t="s">
        <v>107</v>
      </c>
      <c r="T23">
        <v>262.8</v>
      </c>
      <c r="U23">
        <v>0.23699999999999999</v>
      </c>
      <c r="V23" s="5"/>
      <c r="W23" s="5" t="s">
        <v>108</v>
      </c>
      <c r="X23" s="5" t="s">
        <v>97</v>
      </c>
      <c r="Y23" s="5">
        <f>AVERAGE(U75:U86)</f>
        <v>0.24374999999999999</v>
      </c>
      <c r="Z23" s="5">
        <f>_xlfn.STDEV.P(U75:U86)</f>
        <v>4.3305359560528792E-2</v>
      </c>
      <c r="AB23" t="s">
        <v>107</v>
      </c>
      <c r="AC23">
        <v>281.3</v>
      </c>
      <c r="AD23">
        <v>0.23200000000000001</v>
      </c>
      <c r="AE23" s="5"/>
      <c r="AF23" s="5" t="s">
        <v>108</v>
      </c>
      <c r="AG23" s="5" t="s">
        <v>97</v>
      </c>
      <c r="AH23" s="5">
        <f>AVERAGE(AD75:AD86)</f>
        <v>0.214</v>
      </c>
      <c r="AI23" s="5">
        <f>_xlfn.STDEV.P(AD75:AD86)</f>
        <v>0.10948363652467276</v>
      </c>
    </row>
    <row r="24" spans="1:35" x14ac:dyDescent="0.3">
      <c r="A24" t="s">
        <v>107</v>
      </c>
      <c r="B24">
        <v>284.89999999999998</v>
      </c>
      <c r="C24">
        <v>0.224</v>
      </c>
      <c r="J24" t="s">
        <v>107</v>
      </c>
      <c r="K24" s="22">
        <v>568.4</v>
      </c>
      <c r="L24" s="17">
        <v>0.57099999999999995</v>
      </c>
      <c r="S24" t="s">
        <v>107</v>
      </c>
      <c r="T24">
        <v>259.10000000000002</v>
      </c>
      <c r="U24">
        <v>0.23899999999999999</v>
      </c>
      <c r="AB24" t="s">
        <v>107</v>
      </c>
      <c r="AC24">
        <v>303.60000000000002</v>
      </c>
      <c r="AD24">
        <v>0.22500000000000001</v>
      </c>
    </row>
    <row r="25" spans="1:35" x14ac:dyDescent="0.3">
      <c r="A25" t="s">
        <v>107</v>
      </c>
      <c r="B25">
        <v>283.5</v>
      </c>
      <c r="C25">
        <v>0.20599999999999999</v>
      </c>
      <c r="J25" t="s">
        <v>107</v>
      </c>
      <c r="K25" s="22">
        <v>541.4</v>
      </c>
      <c r="L25" s="17">
        <v>0.57099999999999995</v>
      </c>
      <c r="S25" t="s">
        <v>107</v>
      </c>
      <c r="T25">
        <v>265.7</v>
      </c>
      <c r="U25">
        <v>0.23400000000000001</v>
      </c>
      <c r="AB25" t="s">
        <v>107</v>
      </c>
      <c r="AC25">
        <v>292.8</v>
      </c>
      <c r="AD25">
        <v>0.19900000000000001</v>
      </c>
    </row>
    <row r="26" spans="1:35" x14ac:dyDescent="0.3">
      <c r="A26" t="s">
        <v>107</v>
      </c>
      <c r="B26">
        <v>290.10000000000002</v>
      </c>
      <c r="C26">
        <v>0.22600000000000001</v>
      </c>
      <c r="J26" t="s">
        <v>107</v>
      </c>
      <c r="K26" s="22">
        <v>641.5</v>
      </c>
      <c r="L26" s="17">
        <v>0.57099999999999995</v>
      </c>
      <c r="S26" t="s">
        <v>107</v>
      </c>
      <c r="T26">
        <v>263.8</v>
      </c>
      <c r="U26">
        <v>0.17899999999999999</v>
      </c>
      <c r="AB26" t="s">
        <v>107</v>
      </c>
      <c r="AC26">
        <v>284.5</v>
      </c>
      <c r="AD26">
        <v>0.23899999999999999</v>
      </c>
    </row>
    <row r="27" spans="1:35" x14ac:dyDescent="0.3">
      <c r="A27" t="s">
        <v>109</v>
      </c>
      <c r="B27">
        <v>173.4</v>
      </c>
      <c r="C27">
        <v>0.21299999999999999</v>
      </c>
      <c r="J27" t="s">
        <v>109</v>
      </c>
      <c r="K27">
        <v>200.5</v>
      </c>
      <c r="L27">
        <v>0.23499999999999999</v>
      </c>
      <c r="S27" t="s">
        <v>109</v>
      </c>
      <c r="T27">
        <v>183.3</v>
      </c>
      <c r="U27">
        <v>0.20399999999999999</v>
      </c>
      <c r="AB27" t="s">
        <v>110</v>
      </c>
      <c r="AC27">
        <v>196.7</v>
      </c>
      <c r="AD27">
        <v>0.16700000000000001</v>
      </c>
    </row>
    <row r="28" spans="1:35" x14ac:dyDescent="0.3">
      <c r="A28" t="s">
        <v>109</v>
      </c>
      <c r="B28">
        <v>176.9</v>
      </c>
      <c r="C28">
        <v>0.218</v>
      </c>
      <c r="J28" t="s">
        <v>109</v>
      </c>
      <c r="K28">
        <v>208.6</v>
      </c>
      <c r="L28">
        <v>0.183</v>
      </c>
      <c r="S28" t="s">
        <v>109</v>
      </c>
      <c r="T28">
        <v>186.5</v>
      </c>
      <c r="U28">
        <v>0.20100000000000001</v>
      </c>
      <c r="AB28" t="s">
        <v>110</v>
      </c>
      <c r="AC28">
        <v>197.7</v>
      </c>
      <c r="AD28">
        <v>0.17299999999999999</v>
      </c>
    </row>
    <row r="29" spans="1:35" x14ac:dyDescent="0.3">
      <c r="A29" t="s">
        <v>109</v>
      </c>
      <c r="B29">
        <v>177.4</v>
      </c>
      <c r="C29">
        <v>0.224</v>
      </c>
      <c r="J29" t="s">
        <v>109</v>
      </c>
      <c r="K29">
        <v>207.5</v>
      </c>
      <c r="L29">
        <v>0.17699999999999999</v>
      </c>
      <c r="S29" t="s">
        <v>109</v>
      </c>
      <c r="T29">
        <v>187.5</v>
      </c>
      <c r="U29">
        <v>0.186</v>
      </c>
      <c r="AB29" t="s">
        <v>110</v>
      </c>
      <c r="AC29">
        <v>203.1</v>
      </c>
      <c r="AD29">
        <v>0.19600000000000001</v>
      </c>
    </row>
    <row r="30" spans="1:35" x14ac:dyDescent="0.3">
      <c r="A30" t="s">
        <v>109</v>
      </c>
      <c r="B30">
        <v>184.1</v>
      </c>
      <c r="C30">
        <v>0.20399999999999999</v>
      </c>
      <c r="J30" t="s">
        <v>109</v>
      </c>
      <c r="K30">
        <v>210.2</v>
      </c>
      <c r="L30">
        <v>0.20100000000000001</v>
      </c>
      <c r="S30" t="s">
        <v>109</v>
      </c>
      <c r="T30">
        <v>180.7</v>
      </c>
      <c r="U30">
        <v>0.23899999999999999</v>
      </c>
      <c r="AB30" t="s">
        <v>110</v>
      </c>
      <c r="AC30">
        <v>207.1</v>
      </c>
      <c r="AD30">
        <v>0.19</v>
      </c>
    </row>
    <row r="31" spans="1:35" x14ac:dyDescent="0.3">
      <c r="A31" t="s">
        <v>109</v>
      </c>
      <c r="B31">
        <v>181.3</v>
      </c>
      <c r="C31">
        <v>0.20899999999999999</v>
      </c>
      <c r="J31" t="s">
        <v>109</v>
      </c>
      <c r="K31">
        <v>201.1</v>
      </c>
      <c r="L31">
        <v>0.20699999999999999</v>
      </c>
      <c r="S31" t="s">
        <v>109</v>
      </c>
      <c r="T31">
        <v>190.2</v>
      </c>
      <c r="U31">
        <v>0.217</v>
      </c>
      <c r="AB31" t="s">
        <v>110</v>
      </c>
      <c r="AC31">
        <v>211.4</v>
      </c>
      <c r="AD31">
        <v>0.12</v>
      </c>
    </row>
    <row r="32" spans="1:35" x14ac:dyDescent="0.3">
      <c r="A32" t="s">
        <v>109</v>
      </c>
      <c r="B32">
        <v>184.6</v>
      </c>
      <c r="C32">
        <v>0.22700000000000001</v>
      </c>
      <c r="J32" t="s">
        <v>109</v>
      </c>
      <c r="K32">
        <v>206.6</v>
      </c>
      <c r="L32">
        <v>0.21</v>
      </c>
      <c r="S32" t="s">
        <v>109</v>
      </c>
      <c r="T32">
        <v>189.4</v>
      </c>
      <c r="U32">
        <v>0.22800000000000001</v>
      </c>
      <c r="AB32" t="s">
        <v>110</v>
      </c>
      <c r="AC32">
        <v>212.8</v>
      </c>
      <c r="AD32">
        <v>0.17899999999999999</v>
      </c>
    </row>
    <row r="33" spans="1:30" x14ac:dyDescent="0.3">
      <c r="A33" t="s">
        <v>111</v>
      </c>
      <c r="B33">
        <v>181.5</v>
      </c>
      <c r="C33">
        <v>0.19600000000000001</v>
      </c>
      <c r="J33" t="s">
        <v>111</v>
      </c>
      <c r="K33">
        <v>202.5</v>
      </c>
      <c r="L33">
        <v>0.2</v>
      </c>
      <c r="S33" t="s">
        <v>111</v>
      </c>
      <c r="T33">
        <v>192</v>
      </c>
      <c r="U33">
        <v>0.221</v>
      </c>
      <c r="AB33" t="s">
        <v>112</v>
      </c>
      <c r="AC33">
        <v>190.3</v>
      </c>
      <c r="AD33">
        <v>0.158</v>
      </c>
    </row>
    <row r="34" spans="1:30" x14ac:dyDescent="0.3">
      <c r="A34" t="s">
        <v>111</v>
      </c>
      <c r="B34">
        <v>181.8</v>
      </c>
      <c r="C34">
        <v>0.22900000000000001</v>
      </c>
      <c r="J34" t="s">
        <v>111</v>
      </c>
      <c r="K34">
        <v>195.8</v>
      </c>
      <c r="L34">
        <v>0.222</v>
      </c>
      <c r="S34" t="s">
        <v>111</v>
      </c>
      <c r="T34">
        <v>187.2</v>
      </c>
      <c r="U34">
        <v>0.23499999999999999</v>
      </c>
      <c r="AB34" t="s">
        <v>112</v>
      </c>
      <c r="AC34">
        <v>198.7</v>
      </c>
      <c r="AD34">
        <v>0.20699999999999999</v>
      </c>
    </row>
    <row r="35" spans="1:30" x14ac:dyDescent="0.3">
      <c r="A35" t="s">
        <v>111</v>
      </c>
      <c r="B35">
        <v>180.5</v>
      </c>
      <c r="C35">
        <v>0.22700000000000001</v>
      </c>
      <c r="J35" t="s">
        <v>111</v>
      </c>
      <c r="K35">
        <v>197</v>
      </c>
      <c r="L35">
        <v>0.17899999999999999</v>
      </c>
      <c r="S35" t="s">
        <v>111</v>
      </c>
      <c r="T35">
        <v>190.8</v>
      </c>
      <c r="U35">
        <v>0.23400000000000001</v>
      </c>
      <c r="AB35" t="s">
        <v>112</v>
      </c>
      <c r="AC35">
        <v>205.1</v>
      </c>
      <c r="AD35">
        <v>0.17899999999999999</v>
      </c>
    </row>
    <row r="36" spans="1:30" x14ac:dyDescent="0.3">
      <c r="A36" t="s">
        <v>111</v>
      </c>
      <c r="B36">
        <v>178.9</v>
      </c>
      <c r="C36">
        <v>0.22800000000000001</v>
      </c>
      <c r="J36" t="s">
        <v>111</v>
      </c>
      <c r="K36">
        <v>191.5</v>
      </c>
      <c r="L36">
        <v>0.22900000000000001</v>
      </c>
      <c r="S36" t="s">
        <v>111</v>
      </c>
      <c r="T36">
        <v>186</v>
      </c>
      <c r="U36">
        <v>0.23799999999999999</v>
      </c>
      <c r="AB36" t="s">
        <v>112</v>
      </c>
      <c r="AC36">
        <v>213.5</v>
      </c>
      <c r="AD36">
        <v>0.17199999999999999</v>
      </c>
    </row>
    <row r="37" spans="1:30" x14ac:dyDescent="0.3">
      <c r="A37" t="s">
        <v>111</v>
      </c>
      <c r="B37">
        <v>176.8</v>
      </c>
      <c r="C37">
        <v>0.22800000000000001</v>
      </c>
      <c r="J37" t="s">
        <v>111</v>
      </c>
      <c r="K37">
        <v>201.2</v>
      </c>
      <c r="L37">
        <v>0.22700000000000001</v>
      </c>
      <c r="S37" t="s">
        <v>111</v>
      </c>
      <c r="T37">
        <v>191.8</v>
      </c>
      <c r="U37">
        <v>0.23</v>
      </c>
      <c r="AB37" t="s">
        <v>112</v>
      </c>
      <c r="AC37">
        <v>216.4</v>
      </c>
      <c r="AD37">
        <v>0.13300000000000001</v>
      </c>
    </row>
    <row r="38" spans="1:30" x14ac:dyDescent="0.3">
      <c r="A38" t="s">
        <v>111</v>
      </c>
      <c r="B38">
        <v>187.6</v>
      </c>
      <c r="C38">
        <v>0.19400000000000001</v>
      </c>
      <c r="J38" t="s">
        <v>111</v>
      </c>
      <c r="K38">
        <v>196.3</v>
      </c>
      <c r="L38">
        <v>0.20899999999999999</v>
      </c>
      <c r="S38" t="s">
        <v>111</v>
      </c>
      <c r="T38">
        <v>196</v>
      </c>
      <c r="U38">
        <v>0.218</v>
      </c>
      <c r="AB38" t="s">
        <v>112</v>
      </c>
      <c r="AC38">
        <v>214.1</v>
      </c>
      <c r="AD38">
        <v>0.13300000000000001</v>
      </c>
    </row>
    <row r="39" spans="1:30" x14ac:dyDescent="0.3">
      <c r="A39" t="s">
        <v>113</v>
      </c>
      <c r="B39">
        <v>173.4</v>
      </c>
      <c r="C39">
        <v>0.216</v>
      </c>
      <c r="J39" t="s">
        <v>113</v>
      </c>
      <c r="K39">
        <v>198.3</v>
      </c>
      <c r="L39">
        <v>0.23599999999999999</v>
      </c>
      <c r="S39" t="s">
        <v>113</v>
      </c>
      <c r="T39">
        <v>176.9</v>
      </c>
      <c r="U39">
        <v>0.22600000000000001</v>
      </c>
      <c r="AB39" t="s">
        <v>114</v>
      </c>
      <c r="AC39">
        <v>168.7</v>
      </c>
      <c r="AD39">
        <v>0.151</v>
      </c>
    </row>
    <row r="40" spans="1:30" x14ac:dyDescent="0.3">
      <c r="A40" t="s">
        <v>113</v>
      </c>
      <c r="B40">
        <v>182.9</v>
      </c>
      <c r="C40">
        <v>0.18</v>
      </c>
      <c r="J40" t="s">
        <v>113</v>
      </c>
      <c r="K40">
        <v>197.4</v>
      </c>
      <c r="L40">
        <v>0.221</v>
      </c>
      <c r="S40" t="s">
        <v>113</v>
      </c>
      <c r="T40">
        <v>184</v>
      </c>
      <c r="U40">
        <v>0.22800000000000001</v>
      </c>
      <c r="AB40" t="s">
        <v>114</v>
      </c>
      <c r="AC40">
        <v>172.8</v>
      </c>
      <c r="AD40">
        <v>0.16300000000000001</v>
      </c>
    </row>
    <row r="41" spans="1:30" x14ac:dyDescent="0.3">
      <c r="A41" t="s">
        <v>113</v>
      </c>
      <c r="B41">
        <v>177.1</v>
      </c>
      <c r="C41">
        <v>0.216</v>
      </c>
      <c r="J41" t="s">
        <v>113</v>
      </c>
      <c r="K41">
        <v>199.7</v>
      </c>
      <c r="L41">
        <v>0.23499999999999999</v>
      </c>
      <c r="S41" t="s">
        <v>113</v>
      </c>
      <c r="T41">
        <v>186</v>
      </c>
      <c r="U41">
        <v>0.23300000000000001</v>
      </c>
      <c r="AB41" t="s">
        <v>114</v>
      </c>
      <c r="AC41">
        <v>172.3</v>
      </c>
      <c r="AD41">
        <v>0.20699999999999999</v>
      </c>
    </row>
    <row r="42" spans="1:30" x14ac:dyDescent="0.3">
      <c r="A42" t="s">
        <v>113</v>
      </c>
      <c r="B42">
        <v>180.8</v>
      </c>
      <c r="C42">
        <v>0.22600000000000001</v>
      </c>
      <c r="J42" t="s">
        <v>113</v>
      </c>
      <c r="K42">
        <v>196.2</v>
      </c>
      <c r="L42">
        <v>0.23899999999999999</v>
      </c>
      <c r="S42" t="s">
        <v>113</v>
      </c>
      <c r="T42">
        <v>194.8</v>
      </c>
      <c r="U42">
        <v>0.22</v>
      </c>
      <c r="AB42" t="s">
        <v>114</v>
      </c>
      <c r="AC42">
        <v>178</v>
      </c>
      <c r="AD42">
        <v>0.222</v>
      </c>
    </row>
    <row r="43" spans="1:30" x14ac:dyDescent="0.3">
      <c r="A43" t="s">
        <v>113</v>
      </c>
      <c r="B43">
        <v>189.5</v>
      </c>
      <c r="C43">
        <v>0.20200000000000001</v>
      </c>
      <c r="J43" t="s">
        <v>113</v>
      </c>
      <c r="K43">
        <v>206.7</v>
      </c>
      <c r="L43">
        <v>0.22900000000000001</v>
      </c>
      <c r="S43" t="s">
        <v>113</v>
      </c>
      <c r="T43">
        <v>192.5</v>
      </c>
      <c r="U43">
        <v>0.23499999999999999</v>
      </c>
      <c r="AB43" t="s">
        <v>114</v>
      </c>
      <c r="AC43">
        <v>179.8</v>
      </c>
      <c r="AD43">
        <v>0.23799999999999999</v>
      </c>
    </row>
    <row r="44" spans="1:30" x14ac:dyDescent="0.3">
      <c r="A44" t="s">
        <v>113</v>
      </c>
      <c r="B44">
        <v>183</v>
      </c>
      <c r="C44">
        <v>0.23699999999999999</v>
      </c>
      <c r="J44" t="s">
        <v>113</v>
      </c>
      <c r="K44">
        <v>197.1</v>
      </c>
      <c r="L44">
        <v>0.23499999999999999</v>
      </c>
      <c r="S44" t="s">
        <v>113</v>
      </c>
      <c r="T44">
        <v>196.6</v>
      </c>
      <c r="U44">
        <v>0.192</v>
      </c>
      <c r="AB44" t="s">
        <v>114</v>
      </c>
      <c r="AC44">
        <v>187</v>
      </c>
      <c r="AD44">
        <v>0.193</v>
      </c>
    </row>
    <row r="45" spans="1:30" x14ac:dyDescent="0.3">
      <c r="A45" t="s">
        <v>115</v>
      </c>
      <c r="B45">
        <v>179.7</v>
      </c>
      <c r="C45">
        <v>0.188</v>
      </c>
      <c r="J45" t="s">
        <v>115</v>
      </c>
      <c r="K45">
        <v>190.9</v>
      </c>
      <c r="L45">
        <v>0.22700000000000001</v>
      </c>
      <c r="S45" t="s">
        <v>115</v>
      </c>
      <c r="T45">
        <v>189</v>
      </c>
      <c r="U45">
        <v>0.23400000000000001</v>
      </c>
      <c r="AB45" t="s">
        <v>116</v>
      </c>
      <c r="AC45">
        <v>163.69999999999999</v>
      </c>
      <c r="AD45">
        <v>0.216</v>
      </c>
    </row>
    <row r="46" spans="1:30" x14ac:dyDescent="0.3">
      <c r="A46" t="s">
        <v>115</v>
      </c>
      <c r="B46">
        <v>178.4</v>
      </c>
      <c r="C46">
        <v>0.22</v>
      </c>
      <c r="J46" t="s">
        <v>115</v>
      </c>
      <c r="K46">
        <v>197</v>
      </c>
      <c r="L46">
        <v>0.23699999999999999</v>
      </c>
      <c r="S46" t="s">
        <v>115</v>
      </c>
      <c r="T46">
        <v>185</v>
      </c>
      <c r="U46">
        <v>0.23599999999999999</v>
      </c>
      <c r="AB46" t="s">
        <v>116</v>
      </c>
      <c r="AC46">
        <v>173.1</v>
      </c>
      <c r="AD46">
        <v>0.20799999999999999</v>
      </c>
    </row>
    <row r="47" spans="1:30" x14ac:dyDescent="0.3">
      <c r="A47" t="s">
        <v>115</v>
      </c>
      <c r="B47">
        <v>177</v>
      </c>
      <c r="C47">
        <v>0.23699999999999999</v>
      </c>
      <c r="J47" t="s">
        <v>115</v>
      </c>
      <c r="K47">
        <v>203.5</v>
      </c>
      <c r="L47">
        <v>0.22500000000000001</v>
      </c>
      <c r="S47" t="s">
        <v>115</v>
      </c>
      <c r="T47">
        <v>197.5</v>
      </c>
      <c r="U47">
        <v>0.23799999999999999</v>
      </c>
      <c r="AB47" t="s">
        <v>116</v>
      </c>
      <c r="AC47">
        <v>181.8</v>
      </c>
      <c r="AD47">
        <v>0.189</v>
      </c>
    </row>
    <row r="48" spans="1:30" x14ac:dyDescent="0.3">
      <c r="A48" t="s">
        <v>115</v>
      </c>
      <c r="B48">
        <v>178.1</v>
      </c>
      <c r="C48">
        <v>0.23899999999999999</v>
      </c>
      <c r="J48" t="s">
        <v>115</v>
      </c>
      <c r="K48">
        <v>200</v>
      </c>
      <c r="L48">
        <v>0.23799999999999999</v>
      </c>
      <c r="S48" t="s">
        <v>115</v>
      </c>
      <c r="T48">
        <v>194.9</v>
      </c>
      <c r="U48">
        <v>0.223</v>
      </c>
      <c r="AB48" t="s">
        <v>116</v>
      </c>
      <c r="AC48">
        <v>180.4</v>
      </c>
      <c r="AD48">
        <v>0.22</v>
      </c>
    </row>
    <row r="49" spans="1:30" x14ac:dyDescent="0.3">
      <c r="A49" t="s">
        <v>115</v>
      </c>
      <c r="B49">
        <v>192.5</v>
      </c>
      <c r="C49">
        <v>0.2</v>
      </c>
      <c r="J49" t="s">
        <v>115</v>
      </c>
      <c r="K49">
        <v>198.3</v>
      </c>
      <c r="L49">
        <v>0.23300000000000001</v>
      </c>
      <c r="S49" t="s">
        <v>115</v>
      </c>
      <c r="T49">
        <v>190.7</v>
      </c>
      <c r="U49">
        <v>0.23499999999999999</v>
      </c>
      <c r="AB49" t="s">
        <v>116</v>
      </c>
      <c r="AC49">
        <v>185.7</v>
      </c>
      <c r="AD49">
        <v>0.23200000000000001</v>
      </c>
    </row>
    <row r="50" spans="1:30" x14ac:dyDescent="0.3">
      <c r="A50" t="s">
        <v>115</v>
      </c>
      <c r="B50">
        <v>189.8</v>
      </c>
      <c r="C50">
        <v>0.23799999999999999</v>
      </c>
      <c r="J50" t="s">
        <v>115</v>
      </c>
      <c r="K50">
        <v>213.7</v>
      </c>
      <c r="L50">
        <v>0.17799999999999999</v>
      </c>
      <c r="S50" t="s">
        <v>115</v>
      </c>
      <c r="T50">
        <v>196.4</v>
      </c>
      <c r="U50">
        <v>0.23</v>
      </c>
      <c r="AB50" t="s">
        <v>116</v>
      </c>
      <c r="AC50">
        <v>185.9</v>
      </c>
      <c r="AD50">
        <v>0.187</v>
      </c>
    </row>
    <row r="51" spans="1:30" x14ac:dyDescent="0.3">
      <c r="A51" t="s">
        <v>117</v>
      </c>
      <c r="B51">
        <v>116.2</v>
      </c>
      <c r="C51">
        <v>0.23699999999999999</v>
      </c>
      <c r="J51" t="s">
        <v>117</v>
      </c>
      <c r="K51">
        <v>148.80000000000001</v>
      </c>
      <c r="L51">
        <v>0.34899999999999998</v>
      </c>
      <c r="S51" t="s">
        <v>117</v>
      </c>
      <c r="T51">
        <v>163.9</v>
      </c>
      <c r="U51">
        <v>0.22700000000000001</v>
      </c>
      <c r="AB51" t="s">
        <v>117</v>
      </c>
      <c r="AC51">
        <v>139.30000000000001</v>
      </c>
      <c r="AD51">
        <v>0.22600000000000001</v>
      </c>
    </row>
    <row r="52" spans="1:30" x14ac:dyDescent="0.3">
      <c r="A52" t="s">
        <v>117</v>
      </c>
      <c r="B52">
        <v>123.4</v>
      </c>
      <c r="C52">
        <v>0.23799999999999999</v>
      </c>
      <c r="J52" t="s">
        <v>117</v>
      </c>
      <c r="K52">
        <v>129.6</v>
      </c>
      <c r="L52">
        <v>0.23799999999999999</v>
      </c>
      <c r="S52" t="s">
        <v>117</v>
      </c>
      <c r="T52">
        <v>158.1</v>
      </c>
      <c r="U52">
        <v>0.23799999999999999</v>
      </c>
      <c r="AB52" t="s">
        <v>117</v>
      </c>
      <c r="AC52">
        <v>147.69999999999999</v>
      </c>
      <c r="AD52">
        <v>0.22700000000000001</v>
      </c>
    </row>
    <row r="53" spans="1:30" x14ac:dyDescent="0.3">
      <c r="A53" t="s">
        <v>117</v>
      </c>
      <c r="B53">
        <v>124.1</v>
      </c>
      <c r="C53">
        <v>0.23699999999999999</v>
      </c>
      <c r="J53" t="s">
        <v>117</v>
      </c>
      <c r="K53">
        <v>125.2</v>
      </c>
      <c r="L53">
        <v>0.57099999999999995</v>
      </c>
      <c r="S53" t="s">
        <v>117</v>
      </c>
      <c r="T53">
        <v>164.4</v>
      </c>
      <c r="U53">
        <v>0.23899999999999999</v>
      </c>
      <c r="AB53" t="s">
        <v>117</v>
      </c>
      <c r="AC53">
        <v>146.9</v>
      </c>
      <c r="AD53">
        <v>0.23</v>
      </c>
    </row>
    <row r="54" spans="1:30" x14ac:dyDescent="0.3">
      <c r="A54" t="s">
        <v>117</v>
      </c>
      <c r="B54">
        <v>130.30000000000001</v>
      </c>
      <c r="C54">
        <v>0.23899999999999999</v>
      </c>
      <c r="J54" t="s">
        <v>117</v>
      </c>
      <c r="K54">
        <v>136</v>
      </c>
      <c r="L54">
        <v>0.23799999999999999</v>
      </c>
      <c r="S54" t="s">
        <v>117</v>
      </c>
      <c r="T54">
        <v>167.2</v>
      </c>
      <c r="U54">
        <v>0.23799999999999999</v>
      </c>
      <c r="AB54" t="s">
        <v>117</v>
      </c>
      <c r="AC54">
        <v>147.9</v>
      </c>
      <c r="AD54">
        <v>0.20499999999999999</v>
      </c>
    </row>
    <row r="55" spans="1:30" x14ac:dyDescent="0.3">
      <c r="A55" t="s">
        <v>117</v>
      </c>
      <c r="B55">
        <v>141.30000000000001</v>
      </c>
      <c r="C55">
        <v>0.19600000000000001</v>
      </c>
      <c r="J55" t="s">
        <v>117</v>
      </c>
      <c r="K55">
        <v>147.9</v>
      </c>
      <c r="L55">
        <v>0.23699999999999999</v>
      </c>
      <c r="S55" t="s">
        <v>117</v>
      </c>
      <c r="T55">
        <v>173.8</v>
      </c>
      <c r="U55">
        <v>0.57099999999999995</v>
      </c>
      <c r="AB55" t="s">
        <v>117</v>
      </c>
      <c r="AC55">
        <v>153.6</v>
      </c>
      <c r="AD55">
        <v>0.23400000000000001</v>
      </c>
    </row>
    <row r="56" spans="1:30" x14ac:dyDescent="0.3">
      <c r="A56" t="s">
        <v>117</v>
      </c>
      <c r="B56">
        <v>146.4</v>
      </c>
      <c r="C56">
        <v>0.20699999999999999</v>
      </c>
      <c r="J56" t="s">
        <v>117</v>
      </c>
      <c r="K56">
        <v>138.80000000000001</v>
      </c>
      <c r="L56">
        <v>0.23899999999999999</v>
      </c>
      <c r="S56" t="s">
        <v>117</v>
      </c>
      <c r="T56">
        <v>165.5</v>
      </c>
      <c r="U56">
        <v>0.57099999999999995</v>
      </c>
      <c r="AB56" t="s">
        <v>117</v>
      </c>
      <c r="AC56">
        <v>150.6</v>
      </c>
      <c r="AD56">
        <v>0.23799999999999999</v>
      </c>
    </row>
    <row r="57" spans="1:30" x14ac:dyDescent="0.3">
      <c r="A57" t="s">
        <v>118</v>
      </c>
      <c r="B57">
        <v>117.6</v>
      </c>
      <c r="C57">
        <v>0.23699999999999999</v>
      </c>
      <c r="J57" t="s">
        <v>118</v>
      </c>
      <c r="K57">
        <v>138</v>
      </c>
      <c r="L57">
        <v>0.23899999999999999</v>
      </c>
      <c r="S57" t="s">
        <v>118</v>
      </c>
      <c r="T57">
        <v>167.9</v>
      </c>
      <c r="U57">
        <v>0.23599999999999999</v>
      </c>
      <c r="AB57" t="s">
        <v>118</v>
      </c>
      <c r="AC57">
        <v>137.5</v>
      </c>
      <c r="AD57">
        <v>0.218</v>
      </c>
    </row>
    <row r="58" spans="1:30" x14ac:dyDescent="0.3">
      <c r="A58" t="s">
        <v>118</v>
      </c>
      <c r="B58">
        <v>125.2</v>
      </c>
      <c r="C58">
        <v>0.23799999999999999</v>
      </c>
      <c r="J58" t="s">
        <v>118</v>
      </c>
      <c r="K58">
        <v>141.9</v>
      </c>
      <c r="L58">
        <v>0.23400000000000001</v>
      </c>
      <c r="S58" t="s">
        <v>118</v>
      </c>
      <c r="T58">
        <v>163.1</v>
      </c>
      <c r="U58">
        <v>0.25900000000000001</v>
      </c>
      <c r="AB58" t="s">
        <v>118</v>
      </c>
      <c r="AC58">
        <v>146.4</v>
      </c>
      <c r="AD58">
        <v>0.23699999999999999</v>
      </c>
    </row>
    <row r="59" spans="1:30" x14ac:dyDescent="0.3">
      <c r="A59" t="s">
        <v>118</v>
      </c>
      <c r="B59">
        <v>123.7</v>
      </c>
      <c r="C59">
        <v>0.23699999999999999</v>
      </c>
      <c r="J59" t="s">
        <v>118</v>
      </c>
      <c r="K59">
        <v>137.9</v>
      </c>
      <c r="L59">
        <v>0.23699999999999999</v>
      </c>
      <c r="S59" t="s">
        <v>118</v>
      </c>
      <c r="T59">
        <v>154.5</v>
      </c>
      <c r="U59">
        <v>0.57099999999999995</v>
      </c>
      <c r="AB59" t="s">
        <v>118</v>
      </c>
      <c r="AC59">
        <v>148.9</v>
      </c>
      <c r="AD59">
        <v>0.20499999999999999</v>
      </c>
    </row>
    <row r="60" spans="1:30" x14ac:dyDescent="0.3">
      <c r="A60" t="s">
        <v>118</v>
      </c>
      <c r="B60">
        <v>129.1</v>
      </c>
      <c r="C60">
        <v>0.23799999999999999</v>
      </c>
      <c r="J60" t="s">
        <v>118</v>
      </c>
      <c r="K60">
        <v>120</v>
      </c>
      <c r="L60">
        <v>0.57099999999999995</v>
      </c>
      <c r="S60" t="s">
        <v>118</v>
      </c>
      <c r="T60">
        <v>178.4</v>
      </c>
      <c r="U60">
        <v>0.23899999999999999</v>
      </c>
      <c r="AB60" t="s">
        <v>118</v>
      </c>
      <c r="AC60">
        <v>141.4</v>
      </c>
      <c r="AD60">
        <v>0.21</v>
      </c>
    </row>
    <row r="61" spans="1:30" x14ac:dyDescent="0.3">
      <c r="A61" t="s">
        <v>118</v>
      </c>
      <c r="B61">
        <v>126.1</v>
      </c>
      <c r="C61">
        <v>0.23699999999999999</v>
      </c>
      <c r="J61" t="s">
        <v>118</v>
      </c>
      <c r="K61">
        <v>139.9</v>
      </c>
      <c r="L61">
        <v>0.23699999999999999</v>
      </c>
      <c r="S61" t="s">
        <v>118</v>
      </c>
      <c r="T61">
        <v>183.2</v>
      </c>
      <c r="U61">
        <v>0.23799999999999999</v>
      </c>
      <c r="AB61" t="s">
        <v>118</v>
      </c>
      <c r="AC61">
        <v>148.19999999999999</v>
      </c>
      <c r="AD61">
        <v>0.23699999999999999</v>
      </c>
    </row>
    <row r="62" spans="1:30" x14ac:dyDescent="0.3">
      <c r="A62" t="s">
        <v>118</v>
      </c>
      <c r="B62">
        <v>139.30000000000001</v>
      </c>
      <c r="C62">
        <v>0.217</v>
      </c>
      <c r="J62" t="s">
        <v>118</v>
      </c>
      <c r="K62">
        <v>144.4</v>
      </c>
      <c r="L62">
        <v>0.22800000000000001</v>
      </c>
      <c r="S62" t="s">
        <v>118</v>
      </c>
      <c r="T62">
        <v>180.5</v>
      </c>
      <c r="U62">
        <v>0.23799999999999999</v>
      </c>
      <c r="AB62" t="s">
        <v>118</v>
      </c>
      <c r="AC62">
        <v>146.9</v>
      </c>
      <c r="AD62">
        <v>0.223</v>
      </c>
    </row>
    <row r="63" spans="1:30" x14ac:dyDescent="0.3">
      <c r="A63" t="s">
        <v>119</v>
      </c>
      <c r="B63">
        <v>109.6</v>
      </c>
      <c r="C63">
        <v>0.23799999999999999</v>
      </c>
      <c r="J63" t="s">
        <v>119</v>
      </c>
      <c r="K63">
        <v>135.80000000000001</v>
      </c>
      <c r="L63">
        <v>0.20300000000000001</v>
      </c>
      <c r="S63" t="s">
        <v>119</v>
      </c>
      <c r="T63">
        <v>140.4</v>
      </c>
      <c r="U63">
        <v>0.23699999999999999</v>
      </c>
      <c r="AB63" t="s">
        <v>119</v>
      </c>
      <c r="AC63">
        <v>107.9</v>
      </c>
      <c r="AD63">
        <v>0.23799999999999999</v>
      </c>
    </row>
    <row r="64" spans="1:30" x14ac:dyDescent="0.3">
      <c r="A64" t="s">
        <v>119</v>
      </c>
      <c r="B64">
        <v>115.2</v>
      </c>
      <c r="C64">
        <v>0.23799999999999999</v>
      </c>
      <c r="J64" t="s">
        <v>119</v>
      </c>
      <c r="K64">
        <v>134.5</v>
      </c>
      <c r="L64">
        <v>0.19800000000000001</v>
      </c>
      <c r="S64" t="s">
        <v>119</v>
      </c>
      <c r="T64">
        <v>139.69999999999999</v>
      </c>
      <c r="U64">
        <v>0.26200000000000001</v>
      </c>
      <c r="AB64" t="s">
        <v>119</v>
      </c>
      <c r="AC64">
        <v>122.9</v>
      </c>
      <c r="AD64">
        <v>0.215</v>
      </c>
    </row>
    <row r="65" spans="1:30" x14ac:dyDescent="0.3">
      <c r="A65" t="s">
        <v>119</v>
      </c>
      <c r="B65">
        <v>117</v>
      </c>
      <c r="C65">
        <v>0.23799999999999999</v>
      </c>
      <c r="J65" t="s">
        <v>119</v>
      </c>
      <c r="K65">
        <v>132.30000000000001</v>
      </c>
      <c r="L65">
        <v>0.23599999999999999</v>
      </c>
      <c r="S65" t="s">
        <v>119</v>
      </c>
      <c r="T65">
        <v>120.3</v>
      </c>
      <c r="U65">
        <v>0.57099999999999995</v>
      </c>
      <c r="AB65" t="s">
        <v>119</v>
      </c>
      <c r="AC65">
        <v>120.3</v>
      </c>
      <c r="AD65">
        <v>0.214</v>
      </c>
    </row>
    <row r="66" spans="1:30" x14ac:dyDescent="0.3">
      <c r="A66" t="s">
        <v>119</v>
      </c>
      <c r="B66">
        <v>118.4</v>
      </c>
      <c r="C66">
        <v>0.33600000000000002</v>
      </c>
      <c r="J66" t="s">
        <v>119</v>
      </c>
      <c r="K66">
        <v>132.69999999999999</v>
      </c>
      <c r="L66">
        <v>0.23200000000000001</v>
      </c>
      <c r="S66" t="s">
        <v>119</v>
      </c>
      <c r="T66">
        <v>106.4</v>
      </c>
      <c r="U66">
        <v>0.57099999999999995</v>
      </c>
      <c r="AB66" t="s">
        <v>119</v>
      </c>
      <c r="AC66">
        <v>111.3</v>
      </c>
      <c r="AD66">
        <v>0.24</v>
      </c>
    </row>
    <row r="67" spans="1:30" x14ac:dyDescent="0.3">
      <c r="A67" t="s">
        <v>119</v>
      </c>
      <c r="B67">
        <v>132.80000000000001</v>
      </c>
      <c r="C67">
        <v>0.21299999999999999</v>
      </c>
      <c r="J67" t="s">
        <v>119</v>
      </c>
      <c r="K67">
        <v>137.9</v>
      </c>
      <c r="L67">
        <v>0.20499999999999999</v>
      </c>
      <c r="S67" t="s">
        <v>119</v>
      </c>
      <c r="T67">
        <v>101.2</v>
      </c>
      <c r="U67">
        <v>0.57099999999999995</v>
      </c>
      <c r="AB67" t="s">
        <v>119</v>
      </c>
      <c r="AC67">
        <v>98.5</v>
      </c>
      <c r="AD67">
        <v>0.57099999999999995</v>
      </c>
    </row>
    <row r="68" spans="1:30" x14ac:dyDescent="0.3">
      <c r="A68" t="s">
        <v>119</v>
      </c>
      <c r="B68">
        <v>139.19999999999999</v>
      </c>
      <c r="C68">
        <v>0.21199999999999999</v>
      </c>
      <c r="J68" t="s">
        <v>119</v>
      </c>
      <c r="K68">
        <v>135.4</v>
      </c>
      <c r="L68">
        <v>0.21199999999999999</v>
      </c>
      <c r="S68" t="s">
        <v>119</v>
      </c>
      <c r="T68">
        <v>108.3</v>
      </c>
      <c r="U68">
        <v>0.57099999999999995</v>
      </c>
      <c r="AB68" t="s">
        <v>119</v>
      </c>
      <c r="AC68">
        <v>92.8</v>
      </c>
      <c r="AD68">
        <v>0.57099999999999995</v>
      </c>
    </row>
    <row r="69" spans="1:30" x14ac:dyDescent="0.3">
      <c r="A69" t="s">
        <v>120</v>
      </c>
      <c r="B69">
        <v>111.8</v>
      </c>
      <c r="C69">
        <v>0.23799999999999999</v>
      </c>
      <c r="J69" t="s">
        <v>121</v>
      </c>
      <c r="K69">
        <v>126.8</v>
      </c>
      <c r="L69">
        <v>0.23400000000000001</v>
      </c>
      <c r="S69" t="s">
        <v>120</v>
      </c>
      <c r="T69">
        <v>129.6</v>
      </c>
      <c r="U69">
        <v>0.23899999999999999</v>
      </c>
      <c r="AB69" t="s">
        <v>120</v>
      </c>
      <c r="AC69">
        <v>123.4</v>
      </c>
      <c r="AD69">
        <v>0.17499999999999999</v>
      </c>
    </row>
    <row r="70" spans="1:30" x14ac:dyDescent="0.3">
      <c r="A70" t="s">
        <v>120</v>
      </c>
      <c r="B70">
        <v>117.7</v>
      </c>
      <c r="C70">
        <v>0.23799999999999999</v>
      </c>
      <c r="J70" t="s">
        <v>121</v>
      </c>
      <c r="K70">
        <v>131.69999999999999</v>
      </c>
      <c r="L70">
        <v>0.23699999999999999</v>
      </c>
      <c r="S70" t="s">
        <v>120</v>
      </c>
      <c r="T70">
        <v>114.8</v>
      </c>
      <c r="U70">
        <v>0.57099999999999995</v>
      </c>
      <c r="AB70" t="s">
        <v>120</v>
      </c>
      <c r="AC70">
        <v>121.9</v>
      </c>
      <c r="AD70">
        <v>0.18099999999999999</v>
      </c>
    </row>
    <row r="71" spans="1:30" x14ac:dyDescent="0.3">
      <c r="A71" t="s">
        <v>120</v>
      </c>
      <c r="B71">
        <v>126</v>
      </c>
      <c r="C71">
        <v>0.23599999999999999</v>
      </c>
      <c r="J71" t="s">
        <v>121</v>
      </c>
      <c r="K71">
        <v>135.80000000000001</v>
      </c>
      <c r="L71">
        <v>0.23899999999999999</v>
      </c>
      <c r="S71" t="s">
        <v>120</v>
      </c>
      <c r="T71">
        <v>111.8</v>
      </c>
      <c r="U71">
        <v>0.57099999999999995</v>
      </c>
      <c r="AB71" t="s">
        <v>120</v>
      </c>
      <c r="AC71">
        <v>132.30000000000001</v>
      </c>
      <c r="AD71">
        <v>0.2</v>
      </c>
    </row>
    <row r="72" spans="1:30" x14ac:dyDescent="0.3">
      <c r="A72" t="s">
        <v>120</v>
      </c>
      <c r="B72">
        <v>134</v>
      </c>
      <c r="C72">
        <v>0.222</v>
      </c>
      <c r="J72" t="s">
        <v>121</v>
      </c>
      <c r="K72">
        <v>138.9</v>
      </c>
      <c r="L72">
        <v>0.23799999999999999</v>
      </c>
      <c r="S72" t="s">
        <v>120</v>
      </c>
      <c r="T72">
        <v>115.7</v>
      </c>
      <c r="U72">
        <v>0.57099999999999995</v>
      </c>
      <c r="AB72" t="s">
        <v>120</v>
      </c>
      <c r="AC72">
        <v>125.8</v>
      </c>
      <c r="AD72">
        <v>0.185</v>
      </c>
    </row>
    <row r="73" spans="1:30" x14ac:dyDescent="0.3">
      <c r="A73" t="s">
        <v>120</v>
      </c>
      <c r="B73">
        <v>138.1</v>
      </c>
      <c r="C73">
        <v>0.21199999999999999</v>
      </c>
      <c r="J73" t="s">
        <v>121</v>
      </c>
      <c r="K73">
        <v>141.6</v>
      </c>
      <c r="L73">
        <v>0.222</v>
      </c>
      <c r="S73" t="s">
        <v>120</v>
      </c>
      <c r="T73">
        <v>134.1</v>
      </c>
      <c r="U73">
        <v>0.25</v>
      </c>
      <c r="AB73" t="s">
        <v>120</v>
      </c>
      <c r="AC73">
        <v>133.80000000000001</v>
      </c>
      <c r="AD73">
        <v>0.224</v>
      </c>
    </row>
    <row r="74" spans="1:30" x14ac:dyDescent="0.3">
      <c r="A74" t="s">
        <v>120</v>
      </c>
      <c r="B74">
        <v>134.1</v>
      </c>
      <c r="C74">
        <v>0.23899999999999999</v>
      </c>
      <c r="J74" t="s">
        <v>121</v>
      </c>
      <c r="K74">
        <v>130.19999999999999</v>
      </c>
      <c r="L74">
        <v>0.23699999999999999</v>
      </c>
      <c r="S74" t="s">
        <v>120</v>
      </c>
      <c r="T74">
        <v>143.9</v>
      </c>
      <c r="U74">
        <v>0.24399999999999999</v>
      </c>
      <c r="AB74" t="s">
        <v>120</v>
      </c>
      <c r="AC74">
        <v>139.5</v>
      </c>
      <c r="AD74">
        <v>0.23899999999999999</v>
      </c>
    </row>
    <row r="75" spans="1:30" x14ac:dyDescent="0.3">
      <c r="A75" t="s">
        <v>122</v>
      </c>
      <c r="B75">
        <v>122.9</v>
      </c>
      <c r="C75">
        <v>0.23799999999999999</v>
      </c>
      <c r="J75" t="s">
        <v>122</v>
      </c>
      <c r="K75">
        <v>155.4</v>
      </c>
      <c r="L75">
        <v>0.23899999999999999</v>
      </c>
      <c r="S75" t="s">
        <v>122</v>
      </c>
      <c r="T75">
        <v>130.30000000000001</v>
      </c>
      <c r="U75">
        <v>0.23899999999999999</v>
      </c>
      <c r="AB75" t="s">
        <v>123</v>
      </c>
      <c r="AC75">
        <v>208</v>
      </c>
      <c r="AD75">
        <v>0.14899999999999999</v>
      </c>
    </row>
    <row r="76" spans="1:30" x14ac:dyDescent="0.3">
      <c r="A76" t="s">
        <v>122</v>
      </c>
      <c r="B76">
        <v>123.7</v>
      </c>
      <c r="C76">
        <v>0.23799999999999999</v>
      </c>
      <c r="J76" t="s">
        <v>122</v>
      </c>
      <c r="K76">
        <v>170.4</v>
      </c>
      <c r="L76">
        <v>0.23899999999999999</v>
      </c>
      <c r="S76" t="s">
        <v>122</v>
      </c>
      <c r="T76">
        <v>135</v>
      </c>
      <c r="U76">
        <v>0.22</v>
      </c>
      <c r="AB76" t="s">
        <v>123</v>
      </c>
      <c r="AC76">
        <v>209.3</v>
      </c>
      <c r="AD76">
        <v>0.19500000000000001</v>
      </c>
    </row>
    <row r="77" spans="1:30" x14ac:dyDescent="0.3">
      <c r="A77" t="s">
        <v>122</v>
      </c>
      <c r="B77">
        <v>121.2</v>
      </c>
      <c r="C77">
        <v>0.23799999999999999</v>
      </c>
      <c r="J77" t="s">
        <v>122</v>
      </c>
      <c r="K77">
        <v>162.9</v>
      </c>
      <c r="L77">
        <v>0.23699999999999999</v>
      </c>
      <c r="S77" t="s">
        <v>122</v>
      </c>
      <c r="T77">
        <v>132.80000000000001</v>
      </c>
      <c r="U77">
        <v>0.217</v>
      </c>
      <c r="AB77" t="s">
        <v>123</v>
      </c>
      <c r="AC77">
        <v>215.7</v>
      </c>
      <c r="AD77">
        <v>0.16500000000000001</v>
      </c>
    </row>
    <row r="78" spans="1:30" x14ac:dyDescent="0.3">
      <c r="A78" t="s">
        <v>122</v>
      </c>
      <c r="B78">
        <v>122.6</v>
      </c>
      <c r="C78">
        <v>0.23799999999999999</v>
      </c>
      <c r="J78" t="s">
        <v>122</v>
      </c>
      <c r="K78">
        <v>156.9</v>
      </c>
      <c r="L78">
        <v>0.23799999999999999</v>
      </c>
      <c r="S78" t="s">
        <v>122</v>
      </c>
      <c r="T78">
        <v>139.5</v>
      </c>
      <c r="U78">
        <v>0.222</v>
      </c>
      <c r="AB78" t="s">
        <v>123</v>
      </c>
      <c r="AC78">
        <v>219.8</v>
      </c>
      <c r="AD78">
        <v>0.157</v>
      </c>
    </row>
    <row r="79" spans="1:30" x14ac:dyDescent="0.3">
      <c r="A79" t="s">
        <v>122</v>
      </c>
      <c r="B79">
        <v>127.4</v>
      </c>
      <c r="C79">
        <v>0.23899999999999999</v>
      </c>
      <c r="J79" t="s">
        <v>122</v>
      </c>
      <c r="K79">
        <v>147.6</v>
      </c>
      <c r="L79">
        <v>0.314</v>
      </c>
      <c r="S79" t="s">
        <v>122</v>
      </c>
      <c r="T79">
        <v>138.80000000000001</v>
      </c>
      <c r="U79">
        <v>0.22500000000000001</v>
      </c>
      <c r="AB79" t="s">
        <v>123</v>
      </c>
      <c r="AC79">
        <v>213.6</v>
      </c>
      <c r="AD79">
        <v>0.16700000000000001</v>
      </c>
    </row>
    <row r="80" spans="1:30" x14ac:dyDescent="0.3">
      <c r="A80" t="s">
        <v>122</v>
      </c>
      <c r="B80">
        <v>132.6</v>
      </c>
      <c r="C80">
        <v>0.23799999999999999</v>
      </c>
      <c r="J80" t="s">
        <v>122</v>
      </c>
      <c r="K80">
        <v>138.80000000000001</v>
      </c>
      <c r="L80">
        <v>0.57099999999999995</v>
      </c>
      <c r="S80" t="s">
        <v>122</v>
      </c>
      <c r="T80">
        <v>138.9</v>
      </c>
      <c r="U80">
        <v>0.23599999999999999</v>
      </c>
      <c r="AB80" t="s">
        <v>123</v>
      </c>
      <c r="AC80">
        <v>211</v>
      </c>
      <c r="AD80">
        <v>0.186</v>
      </c>
    </row>
    <row r="81" spans="1:30" x14ac:dyDescent="0.3">
      <c r="A81" t="s">
        <v>124</v>
      </c>
      <c r="B81">
        <v>87.1</v>
      </c>
      <c r="C81">
        <v>0.57099999999999995</v>
      </c>
      <c r="J81" t="s">
        <v>124</v>
      </c>
      <c r="K81">
        <v>152.6</v>
      </c>
      <c r="L81">
        <v>0.23799999999999999</v>
      </c>
      <c r="S81" t="s">
        <v>124</v>
      </c>
      <c r="T81">
        <v>115.7</v>
      </c>
      <c r="U81">
        <v>0.38500000000000001</v>
      </c>
      <c r="AB81" t="s">
        <v>125</v>
      </c>
      <c r="AC81">
        <v>187.6</v>
      </c>
      <c r="AD81">
        <v>0.216</v>
      </c>
    </row>
    <row r="82" spans="1:30" x14ac:dyDescent="0.3">
      <c r="A82" t="s">
        <v>124</v>
      </c>
      <c r="B82">
        <v>126</v>
      </c>
      <c r="C82">
        <v>0.23799999999999999</v>
      </c>
      <c r="J82" t="s">
        <v>124</v>
      </c>
      <c r="K82">
        <v>155.9</v>
      </c>
      <c r="L82">
        <v>0.23799999999999999</v>
      </c>
      <c r="S82" t="s">
        <v>124</v>
      </c>
      <c r="T82">
        <v>121.4</v>
      </c>
      <c r="U82">
        <v>0.24199999999999999</v>
      </c>
      <c r="AB82" t="s">
        <v>125</v>
      </c>
      <c r="AC82">
        <v>198.2</v>
      </c>
      <c r="AD82">
        <v>0.215</v>
      </c>
    </row>
    <row r="83" spans="1:30" x14ac:dyDescent="0.3">
      <c r="A83" t="s">
        <v>124</v>
      </c>
      <c r="B83">
        <v>126</v>
      </c>
      <c r="C83">
        <v>0.23499999999999999</v>
      </c>
      <c r="J83" t="s">
        <v>124</v>
      </c>
      <c r="K83">
        <v>155.30000000000001</v>
      </c>
      <c r="L83">
        <v>0.24099999999999999</v>
      </c>
      <c r="S83" t="s">
        <v>124</v>
      </c>
      <c r="T83">
        <v>121.9</v>
      </c>
      <c r="U83">
        <v>0.23699999999999999</v>
      </c>
      <c r="AB83" t="s">
        <v>125</v>
      </c>
      <c r="AC83">
        <v>178.3</v>
      </c>
      <c r="AD83">
        <v>0.57099999999999995</v>
      </c>
    </row>
    <row r="84" spans="1:30" x14ac:dyDescent="0.3">
      <c r="A84" t="s">
        <v>124</v>
      </c>
      <c r="B84">
        <v>127.4</v>
      </c>
      <c r="C84">
        <v>0.23899999999999999</v>
      </c>
      <c r="J84" t="s">
        <v>124</v>
      </c>
      <c r="K84">
        <v>146.69999999999999</v>
      </c>
      <c r="L84">
        <v>0.57099999999999995</v>
      </c>
      <c r="S84" t="s">
        <v>124</v>
      </c>
      <c r="T84">
        <v>129.9</v>
      </c>
      <c r="U84">
        <v>0.23</v>
      </c>
      <c r="AB84" t="s">
        <v>125</v>
      </c>
      <c r="AC84">
        <v>210</v>
      </c>
      <c r="AD84">
        <v>0.184</v>
      </c>
    </row>
    <row r="85" spans="1:30" x14ac:dyDescent="0.3">
      <c r="A85" t="s">
        <v>124</v>
      </c>
      <c r="B85">
        <v>131.4</v>
      </c>
      <c r="C85">
        <v>0.23899999999999999</v>
      </c>
      <c r="J85" t="s">
        <v>124</v>
      </c>
      <c r="K85">
        <v>145.19999999999999</v>
      </c>
      <c r="L85">
        <v>0.57099999999999995</v>
      </c>
      <c r="S85" t="s">
        <v>124</v>
      </c>
      <c r="T85">
        <v>130.1</v>
      </c>
      <c r="U85">
        <v>0.23799999999999999</v>
      </c>
      <c r="AB85" t="s">
        <v>125</v>
      </c>
      <c r="AC85">
        <v>211.4</v>
      </c>
      <c r="AD85">
        <v>0.17299999999999999</v>
      </c>
    </row>
    <row r="86" spans="1:30" x14ac:dyDescent="0.3">
      <c r="A86" t="s">
        <v>124</v>
      </c>
      <c r="B86">
        <v>123.8</v>
      </c>
      <c r="C86">
        <v>0.23699999999999999</v>
      </c>
      <c r="J86" t="s">
        <v>124</v>
      </c>
      <c r="K86">
        <v>162.5</v>
      </c>
      <c r="L86">
        <v>0.23899999999999999</v>
      </c>
      <c r="S86" t="s">
        <v>124</v>
      </c>
      <c r="T86">
        <v>137.69999999999999</v>
      </c>
      <c r="U86">
        <v>0.23400000000000001</v>
      </c>
      <c r="AB86" t="s">
        <v>125</v>
      </c>
      <c r="AC86">
        <v>208.5</v>
      </c>
      <c r="AD86">
        <v>0.19</v>
      </c>
    </row>
  </sheetData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AC4C8F-A996-4BC9-A1D5-7A1AD3DE0156}">
  <dimension ref="A1:BK168"/>
  <sheetViews>
    <sheetView zoomScale="50" zoomScaleNormal="70" workbookViewId="0">
      <selection activeCell="H115" sqref="H115"/>
    </sheetView>
  </sheetViews>
  <sheetFormatPr defaultColWidth="8.6640625" defaultRowHeight="14.4" x14ac:dyDescent="0.3"/>
  <cols>
    <col min="1" max="1" width="3.33203125" style="3" customWidth="1"/>
    <col min="3" max="7" width="8.88671875" bestFit="1" customWidth="1"/>
    <col min="10" max="10" width="16.44140625" bestFit="1" customWidth="1"/>
    <col min="11" max="11" width="13.33203125" bestFit="1" customWidth="1"/>
    <col min="12" max="12" width="16.44140625" bestFit="1" customWidth="1"/>
    <col min="13" max="13" width="13.33203125" bestFit="1" customWidth="1"/>
    <col min="14" max="14" width="12" bestFit="1" customWidth="1"/>
    <col min="15" max="15" width="8.88671875" bestFit="1" customWidth="1"/>
    <col min="18" max="22" width="8.88671875" bestFit="1" customWidth="1"/>
    <col min="25" max="26" width="8.88671875" bestFit="1" customWidth="1"/>
    <col min="27" max="28" width="9.109375" bestFit="1" customWidth="1"/>
    <col min="29" max="29" width="12" bestFit="1" customWidth="1"/>
    <col min="30" max="30" width="9.109375" bestFit="1" customWidth="1"/>
    <col min="31" max="31" width="3.33203125" style="3" customWidth="1"/>
    <col min="33" max="38" width="9.109375" bestFit="1" customWidth="1"/>
    <col min="41" max="41" width="16.44140625" bestFit="1" customWidth="1"/>
    <col min="42" max="42" width="13.33203125" bestFit="1" customWidth="1"/>
    <col min="43" max="43" width="14.88671875" bestFit="1" customWidth="1"/>
    <col min="44" max="44" width="13.33203125" bestFit="1" customWidth="1"/>
    <col min="45" max="45" width="19.109375" bestFit="1" customWidth="1"/>
    <col min="46" max="46" width="9.109375" bestFit="1" customWidth="1"/>
    <col min="49" max="54" width="9.109375" bestFit="1" customWidth="1"/>
    <col min="57" max="58" width="9.109375" bestFit="1" customWidth="1"/>
    <col min="59" max="60" width="8.88671875" bestFit="1" customWidth="1"/>
    <col min="61" max="61" width="12" bestFit="1" customWidth="1"/>
    <col min="62" max="62" width="8.88671875" bestFit="1" customWidth="1"/>
  </cols>
  <sheetData>
    <row r="1" spans="1:63" x14ac:dyDescent="0.3">
      <c r="A1" s="14"/>
      <c r="B1" s="15" t="s">
        <v>126</v>
      </c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 t="s">
        <v>127</v>
      </c>
      <c r="R1" s="15"/>
      <c r="S1" s="15"/>
      <c r="T1" s="15"/>
      <c r="U1" s="15"/>
      <c r="V1" s="15"/>
      <c r="W1" s="15"/>
      <c r="X1" s="15"/>
      <c r="Y1" s="15"/>
      <c r="Z1" s="15"/>
      <c r="AA1" s="15"/>
      <c r="AB1" s="15"/>
      <c r="AC1" s="15"/>
      <c r="AD1" s="15"/>
      <c r="AE1" s="12"/>
      <c r="AF1" s="16" t="s">
        <v>128</v>
      </c>
      <c r="AG1" s="16"/>
      <c r="AH1" s="16"/>
      <c r="AI1" s="16"/>
      <c r="AJ1" s="16"/>
      <c r="AK1" s="16"/>
      <c r="AL1" s="16"/>
      <c r="AM1" s="16"/>
      <c r="AN1" s="16"/>
      <c r="AO1" s="16"/>
      <c r="AP1" s="16"/>
      <c r="AQ1" s="16"/>
      <c r="AR1" s="16"/>
      <c r="AS1" s="16"/>
      <c r="AT1" s="16"/>
      <c r="AU1" s="16"/>
      <c r="AV1" s="16" t="s">
        <v>129</v>
      </c>
      <c r="AW1" s="16"/>
      <c r="AX1" s="16"/>
      <c r="AY1" s="16"/>
      <c r="AZ1" s="16"/>
      <c r="BA1" s="16"/>
      <c r="BB1" s="16"/>
      <c r="BC1" s="16"/>
      <c r="BD1" s="16"/>
      <c r="BE1" s="16"/>
      <c r="BF1" s="16"/>
      <c r="BG1" s="16"/>
      <c r="BH1" s="16"/>
      <c r="BI1" s="16"/>
      <c r="BJ1" s="16"/>
      <c r="BK1" s="16"/>
    </row>
    <row r="2" spans="1:63" x14ac:dyDescent="0.3">
      <c r="C2" t="s">
        <v>11</v>
      </c>
      <c r="E2" t="s">
        <v>12</v>
      </c>
      <c r="R2" t="s">
        <v>11</v>
      </c>
      <c r="T2" t="s">
        <v>12</v>
      </c>
    </row>
    <row r="3" spans="1:63" x14ac:dyDescent="0.3">
      <c r="C3" t="s">
        <v>23</v>
      </c>
      <c r="R3" t="s">
        <v>23</v>
      </c>
      <c r="AG3" t="s">
        <v>130</v>
      </c>
      <c r="AH3" t="s">
        <v>131</v>
      </c>
      <c r="AI3" t="s">
        <v>132</v>
      </c>
      <c r="AJ3" t="s">
        <v>133</v>
      </c>
      <c r="AK3" t="s">
        <v>134</v>
      </c>
      <c r="AL3" t="s">
        <v>135</v>
      </c>
      <c r="AN3" t="s">
        <v>136</v>
      </c>
      <c r="AW3" t="s">
        <v>130</v>
      </c>
      <c r="AX3" t="s">
        <v>131</v>
      </c>
      <c r="AY3" t="s">
        <v>132</v>
      </c>
      <c r="AZ3" t="s">
        <v>133</v>
      </c>
      <c r="BA3" t="s">
        <v>134</v>
      </c>
      <c r="BB3" t="s">
        <v>135</v>
      </c>
      <c r="BD3" t="s">
        <v>136</v>
      </c>
    </row>
    <row r="4" spans="1:63" x14ac:dyDescent="0.3">
      <c r="C4" t="s">
        <v>26</v>
      </c>
      <c r="D4" t="s">
        <v>45</v>
      </c>
      <c r="E4" t="s">
        <v>58</v>
      </c>
      <c r="F4" t="s">
        <v>71</v>
      </c>
      <c r="G4" t="s">
        <v>81</v>
      </c>
      <c r="I4" t="s">
        <v>136</v>
      </c>
      <c r="R4" t="s">
        <v>26</v>
      </c>
      <c r="S4" t="s">
        <v>45</v>
      </c>
      <c r="T4" t="s">
        <v>58</v>
      </c>
      <c r="U4" t="s">
        <v>71</v>
      </c>
      <c r="V4" t="s">
        <v>81</v>
      </c>
      <c r="X4" t="s">
        <v>136</v>
      </c>
      <c r="AG4">
        <v>327.9</v>
      </c>
      <c r="AH4">
        <v>387.5</v>
      </c>
      <c r="AI4">
        <v>362.9</v>
      </c>
      <c r="AJ4">
        <v>363.2</v>
      </c>
      <c r="AK4">
        <v>514</v>
      </c>
      <c r="AL4">
        <v>330.2</v>
      </c>
      <c r="AW4">
        <v>0.57099999999999995</v>
      </c>
      <c r="AX4">
        <v>0.42699999999999999</v>
      </c>
      <c r="AY4">
        <v>0.27900000000000003</v>
      </c>
      <c r="AZ4">
        <v>0.56999999999999995</v>
      </c>
      <c r="BA4">
        <v>0.57099999999999995</v>
      </c>
      <c r="BB4">
        <v>0.23699999999999999</v>
      </c>
    </row>
    <row r="5" spans="1:63" ht="15" thickBot="1" x14ac:dyDescent="0.35">
      <c r="C5">
        <v>327.9</v>
      </c>
      <c r="D5">
        <v>261.10000000000002</v>
      </c>
      <c r="E5">
        <v>253.2</v>
      </c>
      <c r="F5">
        <v>202.5</v>
      </c>
      <c r="G5">
        <v>131.80000000000001</v>
      </c>
      <c r="R5">
        <v>0.57099999999999995</v>
      </c>
      <c r="S5">
        <v>0.26300000000000001</v>
      </c>
      <c r="T5">
        <v>0.22700000000000001</v>
      </c>
      <c r="U5">
        <v>0.19900000000000001</v>
      </c>
      <c r="V5">
        <v>0.23899999999999999</v>
      </c>
      <c r="AG5">
        <v>372.6</v>
      </c>
      <c r="AH5">
        <v>388.5</v>
      </c>
      <c r="AI5">
        <v>354.1</v>
      </c>
      <c r="AJ5">
        <v>368.3</v>
      </c>
      <c r="AK5">
        <v>515.6</v>
      </c>
      <c r="AL5">
        <v>336.2</v>
      </c>
      <c r="AN5" t="s">
        <v>137</v>
      </c>
      <c r="AW5">
        <v>0.45900000000000002</v>
      </c>
      <c r="AX5">
        <v>0.57099999999999995</v>
      </c>
      <c r="AY5">
        <v>0.35799999999999998</v>
      </c>
      <c r="AZ5">
        <v>0.57099999999999995</v>
      </c>
      <c r="BA5">
        <v>0.57099999999999995</v>
      </c>
      <c r="BB5">
        <v>0.23899999999999999</v>
      </c>
      <c r="BD5" t="s">
        <v>137</v>
      </c>
    </row>
    <row r="6" spans="1:63" ht="15" thickBot="1" x14ac:dyDescent="0.35">
      <c r="C6">
        <v>372.6</v>
      </c>
      <c r="D6">
        <v>293.5</v>
      </c>
      <c r="E6">
        <v>242.5</v>
      </c>
      <c r="F6">
        <v>209.4</v>
      </c>
      <c r="G6">
        <v>133.80000000000001</v>
      </c>
      <c r="I6" t="s">
        <v>137</v>
      </c>
      <c r="R6">
        <v>0.45900000000000002</v>
      </c>
      <c r="S6">
        <v>0.23899999999999999</v>
      </c>
      <c r="T6">
        <v>0.23899999999999999</v>
      </c>
      <c r="U6">
        <v>0.14099999999999999</v>
      </c>
      <c r="V6">
        <v>0.23799999999999999</v>
      </c>
      <c r="X6" t="s">
        <v>137</v>
      </c>
      <c r="AG6">
        <v>368.2</v>
      </c>
      <c r="AH6">
        <v>372.4</v>
      </c>
      <c r="AI6">
        <v>380</v>
      </c>
      <c r="AJ6">
        <v>356</v>
      </c>
      <c r="AK6">
        <v>539.20000000000005</v>
      </c>
      <c r="AL6">
        <v>362.7</v>
      </c>
      <c r="AN6" s="9" t="s">
        <v>138</v>
      </c>
      <c r="AO6" s="9" t="s">
        <v>139</v>
      </c>
      <c r="AP6" s="9" t="s">
        <v>140</v>
      </c>
      <c r="AQ6" s="9" t="s">
        <v>141</v>
      </c>
      <c r="AR6" s="9" t="s">
        <v>142</v>
      </c>
      <c r="AW6">
        <v>0.57099999999999995</v>
      </c>
      <c r="AX6">
        <v>0.32100000000000001</v>
      </c>
      <c r="AY6">
        <v>0.245</v>
      </c>
      <c r="AZ6">
        <v>0.248</v>
      </c>
      <c r="BA6">
        <v>0.57099999999999995</v>
      </c>
      <c r="BB6">
        <v>0.24299999999999999</v>
      </c>
      <c r="BD6" s="9" t="s">
        <v>138</v>
      </c>
      <c r="BE6" s="9" t="s">
        <v>139</v>
      </c>
      <c r="BF6" s="9" t="s">
        <v>140</v>
      </c>
      <c r="BG6" s="9" t="s">
        <v>141</v>
      </c>
      <c r="BH6" s="9" t="s">
        <v>142</v>
      </c>
    </row>
    <row r="7" spans="1:63" x14ac:dyDescent="0.3">
      <c r="C7">
        <v>368.2</v>
      </c>
      <c r="D7">
        <v>311.60000000000002</v>
      </c>
      <c r="E7">
        <v>271.3</v>
      </c>
      <c r="F7">
        <v>194</v>
      </c>
      <c r="G7">
        <v>113.2</v>
      </c>
      <c r="I7" s="9" t="s">
        <v>138</v>
      </c>
      <c r="J7" s="9" t="s">
        <v>139</v>
      </c>
      <c r="K7" s="9" t="s">
        <v>140</v>
      </c>
      <c r="L7" s="9" t="s">
        <v>141</v>
      </c>
      <c r="M7" s="9" t="s">
        <v>142</v>
      </c>
      <c r="R7">
        <v>0.57099999999999995</v>
      </c>
      <c r="S7">
        <v>0.23799999999999999</v>
      </c>
      <c r="T7">
        <v>0.23400000000000001</v>
      </c>
      <c r="U7">
        <v>0.23699999999999999</v>
      </c>
      <c r="V7">
        <v>0.57099999999999995</v>
      </c>
      <c r="X7" s="9" t="s">
        <v>138</v>
      </c>
      <c r="Y7" s="9" t="s">
        <v>139</v>
      </c>
      <c r="Z7" s="9" t="s">
        <v>140</v>
      </c>
      <c r="AA7" s="9" t="s">
        <v>141</v>
      </c>
      <c r="AB7" s="9" t="s">
        <v>142</v>
      </c>
      <c r="AG7">
        <v>425.7</v>
      </c>
      <c r="AH7">
        <v>376.1</v>
      </c>
      <c r="AI7">
        <v>462.6</v>
      </c>
      <c r="AJ7">
        <v>363.4</v>
      </c>
      <c r="AK7">
        <v>584.1</v>
      </c>
      <c r="AL7">
        <v>367.1</v>
      </c>
      <c r="AN7" t="s">
        <v>130</v>
      </c>
      <c r="AO7">
        <v>24</v>
      </c>
      <c r="AP7">
        <v>9453.1</v>
      </c>
      <c r="AQ7">
        <v>393.87916666666666</v>
      </c>
      <c r="AR7">
        <v>1079.1999818840579</v>
      </c>
      <c r="AW7">
        <v>0.57099999999999995</v>
      </c>
      <c r="AX7">
        <v>0.247</v>
      </c>
      <c r="AY7">
        <v>0.57099999999999995</v>
      </c>
      <c r="AZ7">
        <v>0.29399999999999998</v>
      </c>
      <c r="BA7">
        <v>0.57099999999999995</v>
      </c>
      <c r="BB7">
        <v>0.31900000000000001</v>
      </c>
      <c r="BD7" t="s">
        <v>130</v>
      </c>
      <c r="BE7">
        <v>24</v>
      </c>
      <c r="BF7">
        <v>12.372999999999998</v>
      </c>
      <c r="BG7">
        <v>0.51554166666666656</v>
      </c>
      <c r="BH7">
        <v>1.1583563405797161E-2</v>
      </c>
    </row>
    <row r="8" spans="1:63" x14ac:dyDescent="0.3">
      <c r="C8">
        <v>425.7</v>
      </c>
      <c r="D8">
        <v>300.5</v>
      </c>
      <c r="E8">
        <v>279.60000000000002</v>
      </c>
      <c r="F8">
        <v>193.1</v>
      </c>
      <c r="G8">
        <v>128.1</v>
      </c>
      <c r="I8" t="s">
        <v>26</v>
      </c>
      <c r="J8">
        <v>24</v>
      </c>
      <c r="K8">
        <v>9453.1</v>
      </c>
      <c r="L8">
        <v>393.87916666666666</v>
      </c>
      <c r="M8">
        <v>1079.1999818840579</v>
      </c>
      <c r="R8">
        <v>0.57099999999999995</v>
      </c>
      <c r="S8">
        <v>0.26600000000000001</v>
      </c>
      <c r="T8">
        <v>0.23100000000000001</v>
      </c>
      <c r="U8">
        <v>0.23899999999999999</v>
      </c>
      <c r="V8">
        <v>0.57099999999999995</v>
      </c>
      <c r="X8" t="s">
        <v>26</v>
      </c>
      <c r="Y8">
        <v>24</v>
      </c>
      <c r="Z8">
        <v>12.372999999999998</v>
      </c>
      <c r="AA8">
        <v>0.51554166666666656</v>
      </c>
      <c r="AB8">
        <v>1.1583563405797161E-2</v>
      </c>
      <c r="AG8">
        <v>467.4</v>
      </c>
      <c r="AH8">
        <v>462.3</v>
      </c>
      <c r="AI8">
        <v>368.9</v>
      </c>
      <c r="AJ8">
        <v>359.3</v>
      </c>
      <c r="AK8">
        <v>562.70000000000005</v>
      </c>
      <c r="AL8">
        <v>340</v>
      </c>
      <c r="AN8" t="s">
        <v>131</v>
      </c>
      <c r="AO8">
        <v>24</v>
      </c>
      <c r="AP8">
        <v>9404.5</v>
      </c>
      <c r="AQ8">
        <v>391.85416666666669</v>
      </c>
      <c r="AR8">
        <v>795.49998188405834</v>
      </c>
      <c r="AW8">
        <v>0.57099999999999995</v>
      </c>
      <c r="AX8">
        <v>0.57099999999999995</v>
      </c>
      <c r="AY8">
        <v>0.23699999999999999</v>
      </c>
      <c r="AZ8">
        <v>0.245</v>
      </c>
      <c r="BA8">
        <v>0.57099999999999995</v>
      </c>
      <c r="BB8">
        <v>0.57099999999999995</v>
      </c>
      <c r="BD8" t="s">
        <v>131</v>
      </c>
      <c r="BE8">
        <v>24</v>
      </c>
      <c r="BF8">
        <v>9.6539999999999999</v>
      </c>
      <c r="BG8">
        <v>0.40225</v>
      </c>
      <c r="BH8">
        <v>2.0995673913043477E-2</v>
      </c>
    </row>
    <row r="9" spans="1:63" x14ac:dyDescent="0.3">
      <c r="C9">
        <v>467.4</v>
      </c>
      <c r="D9">
        <v>310.89999999999998</v>
      </c>
      <c r="E9">
        <v>282.2</v>
      </c>
      <c r="F9">
        <v>196.6</v>
      </c>
      <c r="G9">
        <v>128.30000000000001</v>
      </c>
      <c r="I9" t="s">
        <v>45</v>
      </c>
      <c r="J9">
        <v>24</v>
      </c>
      <c r="K9">
        <v>7140.0999999999995</v>
      </c>
      <c r="L9">
        <v>297.50416666666666</v>
      </c>
      <c r="M9">
        <v>204.08998188405783</v>
      </c>
      <c r="R9">
        <v>0.57099999999999995</v>
      </c>
      <c r="S9">
        <v>0.23799999999999999</v>
      </c>
      <c r="T9">
        <v>0.23599999999999999</v>
      </c>
      <c r="U9">
        <v>0.23899999999999999</v>
      </c>
      <c r="V9">
        <v>0.39900000000000002</v>
      </c>
      <c r="X9" t="s">
        <v>45</v>
      </c>
      <c r="Y9">
        <v>24</v>
      </c>
      <c r="Z9">
        <v>6.3290000000000006</v>
      </c>
      <c r="AA9">
        <v>0.26370833333333338</v>
      </c>
      <c r="AB9">
        <v>5.024215579710117E-3</v>
      </c>
      <c r="AG9">
        <v>437.8</v>
      </c>
      <c r="AH9">
        <v>434.7</v>
      </c>
      <c r="AI9">
        <v>397.9</v>
      </c>
      <c r="AJ9">
        <v>361.6</v>
      </c>
      <c r="AK9">
        <v>569.5</v>
      </c>
      <c r="AL9">
        <v>355.6</v>
      </c>
      <c r="AN9" t="s">
        <v>132</v>
      </c>
      <c r="AO9">
        <v>24</v>
      </c>
      <c r="AP9">
        <v>9045.4000000000015</v>
      </c>
      <c r="AQ9">
        <v>376.89166666666671</v>
      </c>
      <c r="AR9">
        <v>1446.6816666666668</v>
      </c>
      <c r="AW9">
        <v>0.57099999999999995</v>
      </c>
      <c r="AX9">
        <v>0.57099999999999995</v>
      </c>
      <c r="AY9">
        <v>0.57099999999999995</v>
      </c>
      <c r="AZ9">
        <v>0.23899999999999999</v>
      </c>
      <c r="BA9">
        <v>0.57099999999999995</v>
      </c>
      <c r="BB9">
        <v>0.23899999999999999</v>
      </c>
      <c r="BD9" t="s">
        <v>132</v>
      </c>
      <c r="BE9">
        <v>24</v>
      </c>
      <c r="BF9">
        <v>8.4559999999999995</v>
      </c>
      <c r="BG9">
        <v>0.35233333333333333</v>
      </c>
      <c r="BH9">
        <v>2.2405101449275384E-2</v>
      </c>
    </row>
    <row r="10" spans="1:63" x14ac:dyDescent="0.3">
      <c r="C10">
        <v>437.8</v>
      </c>
      <c r="D10">
        <v>318</v>
      </c>
      <c r="E10">
        <v>279.2</v>
      </c>
      <c r="F10">
        <v>216.2</v>
      </c>
      <c r="G10">
        <v>146.69999999999999</v>
      </c>
      <c r="I10" t="s">
        <v>58</v>
      </c>
      <c r="J10">
        <v>24</v>
      </c>
      <c r="K10">
        <v>6344.7999999999984</v>
      </c>
      <c r="L10">
        <v>264.36666666666662</v>
      </c>
      <c r="M10">
        <v>365.13623188405791</v>
      </c>
      <c r="R10">
        <v>0.57099999999999995</v>
      </c>
      <c r="S10">
        <v>0.23799999999999999</v>
      </c>
      <c r="T10">
        <v>0.22500000000000001</v>
      </c>
      <c r="U10">
        <v>0.189</v>
      </c>
      <c r="V10">
        <v>0.23400000000000001</v>
      </c>
      <c r="X10" t="s">
        <v>58</v>
      </c>
      <c r="Y10">
        <v>24</v>
      </c>
      <c r="Z10">
        <v>5.9049999999999994</v>
      </c>
      <c r="AA10">
        <v>0.24604166666666663</v>
      </c>
      <c r="AB10">
        <v>5.1003025362318906E-3</v>
      </c>
      <c r="AG10">
        <v>339.9</v>
      </c>
      <c r="AH10">
        <v>363.9</v>
      </c>
      <c r="AI10">
        <v>376</v>
      </c>
      <c r="AJ10">
        <v>339.9</v>
      </c>
      <c r="AK10">
        <v>534.9</v>
      </c>
      <c r="AL10">
        <v>286.60000000000002</v>
      </c>
      <c r="AN10" t="s">
        <v>133</v>
      </c>
      <c r="AO10">
        <v>24</v>
      </c>
      <c r="AP10">
        <v>8372.1</v>
      </c>
      <c r="AQ10">
        <v>348.83750000000003</v>
      </c>
      <c r="AR10">
        <v>381.65114130434807</v>
      </c>
      <c r="AW10">
        <v>0.57099999999999995</v>
      </c>
      <c r="AX10">
        <v>0.46300000000000002</v>
      </c>
      <c r="AY10">
        <v>0.42399999999999999</v>
      </c>
      <c r="AZ10">
        <v>0.57099999999999995</v>
      </c>
      <c r="BA10">
        <v>0.57099999999999995</v>
      </c>
      <c r="BB10">
        <v>0.57099999999999995</v>
      </c>
      <c r="BD10" t="s">
        <v>133</v>
      </c>
      <c r="BE10">
        <v>24</v>
      </c>
      <c r="BF10">
        <v>7.3680000000000003</v>
      </c>
      <c r="BG10">
        <v>0.307</v>
      </c>
      <c r="BH10">
        <v>1.550400000000002E-2</v>
      </c>
    </row>
    <row r="11" spans="1:63" x14ac:dyDescent="0.3">
      <c r="C11">
        <v>339.9</v>
      </c>
      <c r="D11">
        <v>286.89999999999998</v>
      </c>
      <c r="E11">
        <v>278</v>
      </c>
      <c r="F11">
        <v>203.1</v>
      </c>
      <c r="G11">
        <v>130.69999999999999</v>
      </c>
      <c r="I11" t="s">
        <v>71</v>
      </c>
      <c r="J11">
        <v>24</v>
      </c>
      <c r="K11">
        <v>4680.8999999999996</v>
      </c>
      <c r="L11">
        <v>195.03749999999999</v>
      </c>
      <c r="M11">
        <v>273.88505434782616</v>
      </c>
      <c r="R11">
        <v>0.57099999999999995</v>
      </c>
      <c r="S11">
        <v>0.23799999999999999</v>
      </c>
      <c r="T11">
        <v>0.185</v>
      </c>
      <c r="U11">
        <v>0.14299999999999999</v>
      </c>
      <c r="V11">
        <v>0.23799999999999999</v>
      </c>
      <c r="X11" t="s">
        <v>71</v>
      </c>
      <c r="Y11">
        <v>24</v>
      </c>
      <c r="Z11">
        <v>5.3369999999999997</v>
      </c>
      <c r="AA11">
        <v>0.22237499999999999</v>
      </c>
      <c r="AB11">
        <v>1.3024331521739135E-2</v>
      </c>
      <c r="AG11">
        <v>402.6</v>
      </c>
      <c r="AH11">
        <v>363.5</v>
      </c>
      <c r="AI11">
        <v>435.1</v>
      </c>
      <c r="AJ11">
        <v>383.1</v>
      </c>
      <c r="AK11">
        <v>526.70000000000005</v>
      </c>
      <c r="AL11">
        <v>336.8</v>
      </c>
      <c r="AN11" t="s">
        <v>134</v>
      </c>
      <c r="AO11">
        <v>24</v>
      </c>
      <c r="AP11">
        <v>10699.999999999998</v>
      </c>
      <c r="AQ11">
        <v>445.83333333333326</v>
      </c>
      <c r="AR11">
        <v>11376.056231884164</v>
      </c>
      <c r="AW11">
        <v>0.57099999999999995</v>
      </c>
      <c r="AX11">
        <v>0.23799999999999999</v>
      </c>
      <c r="AY11">
        <v>0.57099999999999995</v>
      </c>
      <c r="AZ11">
        <v>0.32600000000000001</v>
      </c>
      <c r="BA11">
        <v>0.57099999999999995</v>
      </c>
      <c r="BB11">
        <v>0.252</v>
      </c>
      <c r="BD11" t="s">
        <v>134</v>
      </c>
      <c r="BE11">
        <v>24</v>
      </c>
      <c r="BF11">
        <v>10.614999999999997</v>
      </c>
      <c r="BG11">
        <v>0.44229166666666653</v>
      </c>
      <c r="BH11">
        <v>2.5189606884058073E-2</v>
      </c>
    </row>
    <row r="12" spans="1:63" ht="15" thickBot="1" x14ac:dyDescent="0.35">
      <c r="C12">
        <v>402.6</v>
      </c>
      <c r="D12">
        <v>298.5</v>
      </c>
      <c r="E12">
        <v>284.7</v>
      </c>
      <c r="F12">
        <v>209.1</v>
      </c>
      <c r="G12">
        <v>134.69999999999999</v>
      </c>
      <c r="I12" s="8" t="s">
        <v>81</v>
      </c>
      <c r="J12" s="8">
        <v>24</v>
      </c>
      <c r="K12" s="8">
        <v>3154.8</v>
      </c>
      <c r="L12" s="8">
        <v>131.45000000000002</v>
      </c>
      <c r="M12" s="8">
        <v>95.814782608695637</v>
      </c>
      <c r="R12">
        <v>0.57099999999999995</v>
      </c>
      <c r="S12">
        <v>0.22500000000000001</v>
      </c>
      <c r="T12">
        <v>0.23699999999999999</v>
      </c>
      <c r="U12">
        <v>0.13900000000000001</v>
      </c>
      <c r="V12">
        <v>0.23899999999999999</v>
      </c>
      <c r="X12" s="8" t="s">
        <v>81</v>
      </c>
      <c r="Y12" s="8">
        <v>24</v>
      </c>
      <c r="Z12" s="8">
        <v>7.4499999999999993</v>
      </c>
      <c r="AA12" s="8">
        <v>0.31041666666666662</v>
      </c>
      <c r="AB12" s="8">
        <v>1.7782688405797123E-2</v>
      </c>
      <c r="AG12">
        <v>345.8</v>
      </c>
      <c r="AH12">
        <v>394.5</v>
      </c>
      <c r="AI12">
        <v>438.9</v>
      </c>
      <c r="AJ12">
        <v>333.5</v>
      </c>
      <c r="AK12">
        <v>537</v>
      </c>
      <c r="AL12">
        <v>331.9</v>
      </c>
      <c r="AN12" s="8" t="s">
        <v>135</v>
      </c>
      <c r="AO12" s="8">
        <v>24</v>
      </c>
      <c r="AP12" s="8">
        <v>9077.6999999999989</v>
      </c>
      <c r="AQ12" s="8">
        <v>378.23749999999995</v>
      </c>
      <c r="AR12" s="8">
        <v>1804.5546195652214</v>
      </c>
      <c r="AW12">
        <v>0.52500000000000002</v>
      </c>
      <c r="AX12">
        <v>0.57099999999999995</v>
      </c>
      <c r="AY12">
        <v>0.57099999999999995</v>
      </c>
      <c r="AZ12">
        <v>0.25</v>
      </c>
      <c r="BA12">
        <v>0.57099999999999995</v>
      </c>
      <c r="BB12">
        <v>0.23799999999999999</v>
      </c>
      <c r="BD12" s="8" t="s">
        <v>135</v>
      </c>
      <c r="BE12" s="8">
        <v>24</v>
      </c>
      <c r="BF12" s="8">
        <v>6.9219999999999988</v>
      </c>
      <c r="BG12" s="8">
        <v>0.2884166666666666</v>
      </c>
      <c r="BH12" s="8">
        <v>9.3633840579710401E-3</v>
      </c>
    </row>
    <row r="13" spans="1:63" x14ac:dyDescent="0.3">
      <c r="C13">
        <v>345.8</v>
      </c>
      <c r="D13">
        <v>299.89999999999998</v>
      </c>
      <c r="E13">
        <v>278.7</v>
      </c>
      <c r="F13">
        <v>211.1</v>
      </c>
      <c r="G13">
        <v>124.7</v>
      </c>
      <c r="R13">
        <v>0.52500000000000002</v>
      </c>
      <c r="S13">
        <v>0.23899999999999999</v>
      </c>
      <c r="T13">
        <v>0.22600000000000001</v>
      </c>
      <c r="U13">
        <v>0.11600000000000001</v>
      </c>
      <c r="V13">
        <v>0.57099999999999995</v>
      </c>
      <c r="AG13">
        <v>378.6</v>
      </c>
      <c r="AH13">
        <v>368.9</v>
      </c>
      <c r="AI13">
        <v>427.6</v>
      </c>
      <c r="AJ13">
        <v>353.9</v>
      </c>
      <c r="AK13">
        <v>556.4</v>
      </c>
      <c r="AL13">
        <v>343.5</v>
      </c>
      <c r="AW13">
        <v>0.23799999999999999</v>
      </c>
      <c r="AX13">
        <v>0.27100000000000002</v>
      </c>
      <c r="AY13">
        <v>0.57099999999999995</v>
      </c>
      <c r="AZ13">
        <v>0.246</v>
      </c>
      <c r="BA13">
        <v>0.33800000000000002</v>
      </c>
      <c r="BB13">
        <v>0.38800000000000001</v>
      </c>
    </row>
    <row r="14" spans="1:63" x14ac:dyDescent="0.3">
      <c r="C14">
        <v>378.6</v>
      </c>
      <c r="D14">
        <v>294.89999999999998</v>
      </c>
      <c r="E14">
        <v>271.2</v>
      </c>
      <c r="F14">
        <v>208.1</v>
      </c>
      <c r="G14">
        <v>149.80000000000001</v>
      </c>
      <c r="R14">
        <v>0.23799999999999999</v>
      </c>
      <c r="S14">
        <v>0.23699999999999999</v>
      </c>
      <c r="T14">
        <v>0.23300000000000001</v>
      </c>
      <c r="U14">
        <v>0.20799999999999999</v>
      </c>
      <c r="V14">
        <v>0.23</v>
      </c>
      <c r="AG14">
        <v>377.7</v>
      </c>
      <c r="AH14">
        <v>372.9</v>
      </c>
      <c r="AI14">
        <v>437.2</v>
      </c>
      <c r="AJ14">
        <v>351.3</v>
      </c>
      <c r="AK14">
        <v>578</v>
      </c>
      <c r="AL14">
        <v>353.3</v>
      </c>
      <c r="AW14">
        <v>0.57099999999999995</v>
      </c>
      <c r="AX14">
        <v>0.57099999999999995</v>
      </c>
      <c r="AY14">
        <v>0.57099999999999995</v>
      </c>
      <c r="AZ14">
        <v>0.245</v>
      </c>
      <c r="BA14">
        <v>0.57099999999999995</v>
      </c>
      <c r="BB14">
        <v>0.248</v>
      </c>
    </row>
    <row r="15" spans="1:63" ht="15" thickBot="1" x14ac:dyDescent="0.35">
      <c r="C15">
        <v>377.7</v>
      </c>
      <c r="D15">
        <v>300.8</v>
      </c>
      <c r="E15">
        <v>291.7</v>
      </c>
      <c r="F15">
        <v>215.2</v>
      </c>
      <c r="G15">
        <v>142.80000000000001</v>
      </c>
      <c r="I15" t="s">
        <v>143</v>
      </c>
      <c r="R15">
        <v>0.57099999999999995</v>
      </c>
      <c r="S15">
        <v>0.23799999999999999</v>
      </c>
      <c r="T15">
        <v>0.22</v>
      </c>
      <c r="U15">
        <v>0.154</v>
      </c>
      <c r="V15">
        <v>0.23799999999999999</v>
      </c>
      <c r="X15" t="s">
        <v>143</v>
      </c>
      <c r="AG15">
        <v>399.4</v>
      </c>
      <c r="AH15">
        <v>372.9</v>
      </c>
      <c r="AI15">
        <v>401.4</v>
      </c>
      <c r="AJ15">
        <v>361</v>
      </c>
      <c r="AK15">
        <v>544.79999999999995</v>
      </c>
      <c r="AL15">
        <v>344.3</v>
      </c>
      <c r="AN15" t="s">
        <v>143</v>
      </c>
      <c r="AW15">
        <v>0.57099999999999995</v>
      </c>
      <c r="AX15">
        <v>0.57099999999999995</v>
      </c>
      <c r="AY15">
        <v>0.57099999999999995</v>
      </c>
      <c r="AZ15">
        <v>0.33200000000000002</v>
      </c>
      <c r="BA15">
        <v>0.57099999999999995</v>
      </c>
      <c r="BB15">
        <v>0.26100000000000001</v>
      </c>
      <c r="BD15" t="s">
        <v>143</v>
      </c>
    </row>
    <row r="16" spans="1:63" x14ac:dyDescent="0.3">
      <c r="C16">
        <v>399.4</v>
      </c>
      <c r="D16">
        <v>316</v>
      </c>
      <c r="E16">
        <v>294.7</v>
      </c>
      <c r="F16">
        <v>211.8</v>
      </c>
      <c r="G16">
        <v>148</v>
      </c>
      <c r="I16" s="9" t="s">
        <v>144</v>
      </c>
      <c r="J16" s="9" t="s">
        <v>145</v>
      </c>
      <c r="K16" s="9" t="s">
        <v>146</v>
      </c>
      <c r="L16" s="9" t="s">
        <v>147</v>
      </c>
      <c r="M16" s="9" t="s">
        <v>148</v>
      </c>
      <c r="N16" s="9" t="s">
        <v>149</v>
      </c>
      <c r="O16" s="9" t="s">
        <v>150</v>
      </c>
      <c r="R16">
        <v>0.57099999999999995</v>
      </c>
      <c r="S16">
        <v>0.23899999999999999</v>
      </c>
      <c r="T16">
        <v>0.187</v>
      </c>
      <c r="U16">
        <v>0.16400000000000001</v>
      </c>
      <c r="V16">
        <v>0.219</v>
      </c>
      <c r="X16" s="9" t="s">
        <v>144</v>
      </c>
      <c r="Y16" s="9" t="s">
        <v>145</v>
      </c>
      <c r="Z16" s="9" t="s">
        <v>146</v>
      </c>
      <c r="AA16" s="9" t="s">
        <v>147</v>
      </c>
      <c r="AB16" s="9" t="s">
        <v>148</v>
      </c>
      <c r="AC16" s="9" t="s">
        <v>149</v>
      </c>
      <c r="AD16" s="9" t="s">
        <v>150</v>
      </c>
      <c r="AG16">
        <v>416.9</v>
      </c>
      <c r="AH16">
        <v>363.6</v>
      </c>
      <c r="AI16">
        <v>342.4</v>
      </c>
      <c r="AJ16">
        <v>330.7</v>
      </c>
      <c r="AK16">
        <v>325.3</v>
      </c>
      <c r="AL16">
        <v>417.9</v>
      </c>
      <c r="AN16" s="9" t="s">
        <v>144</v>
      </c>
      <c r="AO16" s="9" t="s">
        <v>145</v>
      </c>
      <c r="AP16" s="9" t="s">
        <v>146</v>
      </c>
      <c r="AQ16" s="9" t="s">
        <v>147</v>
      </c>
      <c r="AR16" s="9" t="s">
        <v>148</v>
      </c>
      <c r="AS16" s="9" t="s">
        <v>149</v>
      </c>
      <c r="AT16" s="9" t="s">
        <v>150</v>
      </c>
      <c r="AW16">
        <v>0.57099999999999995</v>
      </c>
      <c r="AX16">
        <v>0.26200000000000001</v>
      </c>
      <c r="AY16">
        <v>0.23699999999999999</v>
      </c>
      <c r="AZ16">
        <v>0.24299999999999999</v>
      </c>
      <c r="BA16">
        <v>0.24</v>
      </c>
      <c r="BB16">
        <v>0.248</v>
      </c>
      <c r="BD16" s="9" t="s">
        <v>144</v>
      </c>
      <c r="BE16" s="9" t="s">
        <v>145</v>
      </c>
      <c r="BF16" s="9" t="s">
        <v>146</v>
      </c>
      <c r="BG16" s="9" t="s">
        <v>147</v>
      </c>
      <c r="BH16" s="9" t="s">
        <v>148</v>
      </c>
      <c r="BI16" s="9" t="s">
        <v>149</v>
      </c>
      <c r="BJ16" s="9" t="s">
        <v>150</v>
      </c>
    </row>
    <row r="17" spans="2:63" x14ac:dyDescent="0.3">
      <c r="C17">
        <v>416.9</v>
      </c>
      <c r="D17">
        <v>272.89999999999998</v>
      </c>
      <c r="E17">
        <v>238.6</v>
      </c>
      <c r="F17">
        <v>195.5</v>
      </c>
      <c r="G17">
        <v>123.9</v>
      </c>
      <c r="I17" t="s">
        <v>151</v>
      </c>
      <c r="J17">
        <v>960753.34050000017</v>
      </c>
      <c r="K17">
        <v>4</v>
      </c>
      <c r="L17">
        <v>240188.33512500004</v>
      </c>
      <c r="M17">
        <v>595.077639463688</v>
      </c>
      <c r="N17">
        <v>7.9888540573112119E-76</v>
      </c>
      <c r="O17">
        <v>2.4505705175023267</v>
      </c>
      <c r="R17">
        <v>0.57099999999999995</v>
      </c>
      <c r="S17">
        <v>0.36299999999999999</v>
      </c>
      <c r="T17">
        <v>0.23699999999999999</v>
      </c>
      <c r="U17">
        <v>0.19</v>
      </c>
      <c r="V17">
        <v>0.24</v>
      </c>
      <c r="X17" t="s">
        <v>151</v>
      </c>
      <c r="Y17">
        <v>1.3475090333333322</v>
      </c>
      <c r="Z17">
        <v>4</v>
      </c>
      <c r="AA17">
        <v>0.33687725833333304</v>
      </c>
      <c r="AB17">
        <v>32.074322341234051</v>
      </c>
      <c r="AC17">
        <v>6.0683802069514714E-18</v>
      </c>
      <c r="AD17">
        <v>2.4505705175023267</v>
      </c>
      <c r="AG17">
        <v>444.5</v>
      </c>
      <c r="AH17">
        <v>375.5</v>
      </c>
      <c r="AI17">
        <v>356</v>
      </c>
      <c r="AJ17">
        <v>319.7</v>
      </c>
      <c r="AK17">
        <v>356.2</v>
      </c>
      <c r="AL17">
        <v>413.9</v>
      </c>
      <c r="AN17" t="s">
        <v>151</v>
      </c>
      <c r="AO17">
        <v>123289.39222222182</v>
      </c>
      <c r="AP17">
        <v>5</v>
      </c>
      <c r="AQ17">
        <v>24657.878444444366</v>
      </c>
      <c r="AR17">
        <v>8.7627572559913443</v>
      </c>
      <c r="AS17">
        <v>3.059642593119948E-7</v>
      </c>
      <c r="AT17">
        <v>2.2798216609113693</v>
      </c>
      <c r="AW17">
        <v>0.57099999999999995</v>
      </c>
      <c r="AX17">
        <v>0.27500000000000002</v>
      </c>
      <c r="AY17">
        <v>0.27200000000000002</v>
      </c>
      <c r="AZ17">
        <v>0.23400000000000001</v>
      </c>
      <c r="BA17">
        <v>0.23899999999999999</v>
      </c>
      <c r="BB17">
        <v>0.249</v>
      </c>
      <c r="BD17" t="s">
        <v>151</v>
      </c>
      <c r="BE17">
        <v>0.89039263888888653</v>
      </c>
      <c r="BF17">
        <v>5</v>
      </c>
      <c r="BG17">
        <v>0.1780785277777773</v>
      </c>
      <c r="BH17">
        <v>10.171912042764921</v>
      </c>
      <c r="BI17">
        <v>2.5985836905403764E-8</v>
      </c>
      <c r="BJ17">
        <v>2.2798216609113693</v>
      </c>
    </row>
    <row r="18" spans="2:63" x14ac:dyDescent="0.3">
      <c r="C18">
        <v>444.5</v>
      </c>
      <c r="D18">
        <v>287.60000000000002</v>
      </c>
      <c r="E18">
        <v>236.9</v>
      </c>
      <c r="F18">
        <v>199.7</v>
      </c>
      <c r="G18">
        <v>118.6</v>
      </c>
      <c r="I18" t="s">
        <v>152</v>
      </c>
      <c r="J18">
        <v>46416.898749999993</v>
      </c>
      <c r="K18">
        <v>115</v>
      </c>
      <c r="L18">
        <v>403.62520652173907</v>
      </c>
      <c r="R18">
        <v>0.57099999999999995</v>
      </c>
      <c r="S18">
        <v>0.57099999999999995</v>
      </c>
      <c r="T18">
        <v>0.26700000000000002</v>
      </c>
      <c r="U18">
        <v>0.187</v>
      </c>
      <c r="V18">
        <v>0.48199999999999998</v>
      </c>
      <c r="X18" t="s">
        <v>152</v>
      </c>
      <c r="Y18">
        <v>1.2078473333333331</v>
      </c>
      <c r="Z18">
        <v>115</v>
      </c>
      <c r="AA18">
        <v>1.0503020289855071E-2</v>
      </c>
      <c r="AG18">
        <v>414.7</v>
      </c>
      <c r="AH18">
        <v>399.5</v>
      </c>
      <c r="AI18">
        <v>347.1</v>
      </c>
      <c r="AJ18">
        <v>315.89999999999998</v>
      </c>
      <c r="AK18">
        <v>364.3</v>
      </c>
      <c r="AL18">
        <v>429</v>
      </c>
      <c r="AN18" t="s">
        <v>152</v>
      </c>
      <c r="AO18">
        <v>388323.80333333334</v>
      </c>
      <c r="AP18">
        <v>138</v>
      </c>
      <c r="AQ18">
        <v>2813.9406038647344</v>
      </c>
      <c r="AW18">
        <v>0.48499999999999999</v>
      </c>
      <c r="AX18">
        <v>0.247</v>
      </c>
      <c r="AY18">
        <v>0.23799999999999999</v>
      </c>
      <c r="AZ18">
        <v>0.23799999999999999</v>
      </c>
      <c r="BA18">
        <v>0.23799999999999999</v>
      </c>
      <c r="BB18">
        <v>0.23899999999999999</v>
      </c>
      <c r="BD18" t="s">
        <v>152</v>
      </c>
      <c r="BE18">
        <v>2.4159505833333328</v>
      </c>
      <c r="BF18">
        <v>138</v>
      </c>
      <c r="BG18">
        <v>1.7506888285024152E-2</v>
      </c>
    </row>
    <row r="19" spans="2:63" x14ac:dyDescent="0.3">
      <c r="C19">
        <v>414.7</v>
      </c>
      <c r="D19">
        <v>292.60000000000002</v>
      </c>
      <c r="E19">
        <v>253.1</v>
      </c>
      <c r="F19">
        <v>198.3</v>
      </c>
      <c r="G19">
        <v>137.69999999999999</v>
      </c>
      <c r="R19">
        <v>0.48499999999999999</v>
      </c>
      <c r="S19">
        <v>0.23699999999999999</v>
      </c>
      <c r="T19">
        <v>0.23799999999999999</v>
      </c>
      <c r="U19">
        <v>0.17599999999999999</v>
      </c>
      <c r="V19">
        <v>0.22500000000000001</v>
      </c>
      <c r="AG19">
        <v>407.6</v>
      </c>
      <c r="AH19">
        <v>380.9</v>
      </c>
      <c r="AI19">
        <v>335</v>
      </c>
      <c r="AJ19">
        <v>329.4</v>
      </c>
      <c r="AK19">
        <v>393.8</v>
      </c>
      <c r="AL19">
        <v>417.9</v>
      </c>
      <c r="AW19">
        <v>0.28699999999999998</v>
      </c>
      <c r="AX19">
        <v>0.32200000000000001</v>
      </c>
      <c r="AY19">
        <v>0.26700000000000002</v>
      </c>
      <c r="AZ19">
        <v>0.57099999999999995</v>
      </c>
      <c r="BA19">
        <v>0.24399999999999999</v>
      </c>
      <c r="BB19">
        <v>0.23799999999999999</v>
      </c>
    </row>
    <row r="20" spans="2:63" ht="15" thickBot="1" x14ac:dyDescent="0.35">
      <c r="C20">
        <v>407.6</v>
      </c>
      <c r="D20">
        <v>304.39999999999998</v>
      </c>
      <c r="E20">
        <v>267.60000000000002</v>
      </c>
      <c r="F20">
        <v>199.9</v>
      </c>
      <c r="G20">
        <v>123.6</v>
      </c>
      <c r="I20" s="8" t="s">
        <v>153</v>
      </c>
      <c r="J20" s="8">
        <v>1007170.2392500001</v>
      </c>
      <c r="K20" s="8">
        <v>119</v>
      </c>
      <c r="L20" s="8"/>
      <c r="M20" s="8"/>
      <c r="N20" s="8"/>
      <c r="O20" s="8"/>
      <c r="R20">
        <v>0.28699999999999998</v>
      </c>
      <c r="S20">
        <v>0.23699999999999999</v>
      </c>
      <c r="T20">
        <v>0.22900000000000001</v>
      </c>
      <c r="U20">
        <v>0.18</v>
      </c>
      <c r="V20">
        <v>0.249</v>
      </c>
      <c r="X20" s="8" t="s">
        <v>153</v>
      </c>
      <c r="Y20" s="8">
        <v>2.5553563666666652</v>
      </c>
      <c r="Z20" s="8">
        <v>119</v>
      </c>
      <c r="AA20" s="8"/>
      <c r="AB20" s="8"/>
      <c r="AC20" s="8"/>
      <c r="AD20" s="8"/>
      <c r="AG20">
        <v>407.1</v>
      </c>
      <c r="AH20">
        <v>381.7</v>
      </c>
      <c r="AI20">
        <v>349.1</v>
      </c>
      <c r="AJ20">
        <v>369.1</v>
      </c>
      <c r="AK20">
        <v>367</v>
      </c>
      <c r="AL20">
        <v>423</v>
      </c>
      <c r="AN20" s="8" t="s">
        <v>153</v>
      </c>
      <c r="AO20" s="8">
        <v>511613.19555555517</v>
      </c>
      <c r="AP20" s="8">
        <v>143</v>
      </c>
      <c r="AQ20" s="8"/>
      <c r="AR20" s="8"/>
      <c r="AS20" s="8"/>
      <c r="AT20" s="8"/>
      <c r="AW20">
        <v>0.23699999999999999</v>
      </c>
      <c r="AX20">
        <v>0.24</v>
      </c>
      <c r="AY20">
        <v>0.23799999999999999</v>
      </c>
      <c r="AZ20">
        <v>0.23699999999999999</v>
      </c>
      <c r="BA20">
        <v>0.36899999999999999</v>
      </c>
      <c r="BB20">
        <v>0.32500000000000001</v>
      </c>
      <c r="BD20" s="8" t="s">
        <v>153</v>
      </c>
      <c r="BE20" s="8">
        <v>3.3063432222222193</v>
      </c>
      <c r="BF20" s="8">
        <v>143</v>
      </c>
      <c r="BG20" s="8"/>
      <c r="BH20" s="8"/>
      <c r="BI20" s="8"/>
      <c r="BJ20" s="8"/>
    </row>
    <row r="21" spans="2:63" x14ac:dyDescent="0.3">
      <c r="C21">
        <v>407.1</v>
      </c>
      <c r="D21">
        <v>288.39999999999998</v>
      </c>
      <c r="E21">
        <v>273.89999999999998</v>
      </c>
      <c r="F21">
        <v>201</v>
      </c>
      <c r="G21">
        <v>139.1</v>
      </c>
      <c r="R21">
        <v>0.23699999999999999</v>
      </c>
      <c r="S21">
        <v>0.25900000000000001</v>
      </c>
      <c r="T21">
        <v>0.23100000000000001</v>
      </c>
      <c r="U21">
        <v>0.14399999999999999</v>
      </c>
      <c r="V21">
        <v>0.22</v>
      </c>
      <c r="AG21">
        <v>395.9</v>
      </c>
      <c r="AH21">
        <v>408.8</v>
      </c>
      <c r="AI21">
        <v>363</v>
      </c>
      <c r="AJ21">
        <v>322.3</v>
      </c>
      <c r="AK21">
        <v>371.3</v>
      </c>
      <c r="AL21">
        <v>443.2</v>
      </c>
      <c r="AW21">
        <v>0.57099999999999995</v>
      </c>
      <c r="AX21">
        <v>0.39400000000000002</v>
      </c>
      <c r="AY21">
        <v>0.23699999999999999</v>
      </c>
      <c r="AZ21">
        <v>0.28699999999999998</v>
      </c>
      <c r="BA21">
        <v>0.21299999999999999</v>
      </c>
      <c r="BB21">
        <v>0.26</v>
      </c>
    </row>
    <row r="22" spans="2:63" x14ac:dyDescent="0.3">
      <c r="C22">
        <v>395.9</v>
      </c>
      <c r="D22">
        <v>291.60000000000002</v>
      </c>
      <c r="E22">
        <v>257.10000000000002</v>
      </c>
      <c r="F22">
        <v>195.6</v>
      </c>
      <c r="G22">
        <v>134.9</v>
      </c>
      <c r="I22" s="5" t="s">
        <v>154</v>
      </c>
      <c r="J22" s="5"/>
      <c r="K22" s="5"/>
      <c r="L22" s="5"/>
      <c r="M22" s="5"/>
      <c r="N22" s="5"/>
      <c r="O22" s="5"/>
      <c r="R22">
        <v>0.57099999999999995</v>
      </c>
      <c r="S22">
        <v>0.26700000000000002</v>
      </c>
      <c r="T22">
        <v>0.26500000000000001</v>
      </c>
      <c r="U22">
        <v>0.218</v>
      </c>
      <c r="V22">
        <v>0.23699999999999999</v>
      </c>
      <c r="X22" s="5" t="s">
        <v>155</v>
      </c>
      <c r="Y22" s="5"/>
      <c r="Z22" s="5"/>
      <c r="AA22" s="5"/>
      <c r="AB22" s="5"/>
      <c r="AC22" s="5"/>
      <c r="AD22" s="5"/>
      <c r="AG22">
        <v>386.6</v>
      </c>
      <c r="AH22">
        <v>390.2</v>
      </c>
      <c r="AI22">
        <v>342.7</v>
      </c>
      <c r="AJ22">
        <v>333.7</v>
      </c>
      <c r="AK22">
        <v>348.1</v>
      </c>
      <c r="AL22">
        <v>382.4</v>
      </c>
      <c r="AN22" s="5" t="s">
        <v>156</v>
      </c>
      <c r="AO22" s="5"/>
      <c r="AP22" s="5"/>
      <c r="AQ22" s="5"/>
      <c r="AR22" s="5"/>
      <c r="AS22" s="5"/>
      <c r="AT22" s="5"/>
      <c r="AW22">
        <v>0.55700000000000005</v>
      </c>
      <c r="AX22">
        <v>0.253</v>
      </c>
      <c r="AY22">
        <v>0.24099999999999999</v>
      </c>
      <c r="AZ22">
        <v>0.224</v>
      </c>
      <c r="BA22">
        <v>0.23699999999999999</v>
      </c>
      <c r="BB22">
        <v>0.36599999999999999</v>
      </c>
      <c r="BD22" s="5" t="s">
        <v>157</v>
      </c>
      <c r="BE22" s="5"/>
      <c r="BF22" s="5"/>
      <c r="BG22" s="5"/>
      <c r="BH22" s="5"/>
      <c r="BI22" s="5"/>
      <c r="BJ22" s="5"/>
    </row>
    <row r="23" spans="2:63" x14ac:dyDescent="0.3">
      <c r="C23">
        <v>386.6</v>
      </c>
      <c r="D23">
        <v>281</v>
      </c>
      <c r="E23">
        <v>250.4</v>
      </c>
      <c r="F23">
        <v>179.9</v>
      </c>
      <c r="G23">
        <v>124.4</v>
      </c>
      <c r="R23">
        <v>0.55700000000000005</v>
      </c>
      <c r="S23">
        <v>0.23799999999999999</v>
      </c>
      <c r="T23">
        <v>0.23799999999999999</v>
      </c>
      <c r="U23">
        <v>0.20200000000000001</v>
      </c>
      <c r="V23">
        <v>0.23699999999999999</v>
      </c>
      <c r="AG23">
        <v>399</v>
      </c>
      <c r="AH23">
        <v>372.2</v>
      </c>
      <c r="AI23">
        <v>342.7</v>
      </c>
      <c r="AJ23">
        <v>335.8</v>
      </c>
      <c r="AK23">
        <v>328.3</v>
      </c>
      <c r="AL23">
        <v>390.9</v>
      </c>
      <c r="AW23">
        <v>0.57099999999999995</v>
      </c>
      <c r="AX23">
        <v>0.30199999999999999</v>
      </c>
      <c r="AY23">
        <v>0.23799999999999999</v>
      </c>
      <c r="AZ23">
        <v>0.22500000000000001</v>
      </c>
      <c r="BA23">
        <v>0.23799999999999999</v>
      </c>
      <c r="BB23">
        <v>0.23699999999999999</v>
      </c>
    </row>
    <row r="24" spans="2:63" x14ac:dyDescent="0.3">
      <c r="C24">
        <v>399</v>
      </c>
      <c r="D24">
        <v>290.5</v>
      </c>
      <c r="E24">
        <v>215.2</v>
      </c>
      <c r="F24">
        <v>178.1</v>
      </c>
      <c r="G24">
        <v>114.8</v>
      </c>
      <c r="R24">
        <v>0.57099999999999995</v>
      </c>
      <c r="S24">
        <v>0.28000000000000003</v>
      </c>
      <c r="T24">
        <v>0.57099999999999995</v>
      </c>
      <c r="U24">
        <v>0.23200000000000001</v>
      </c>
      <c r="V24">
        <v>0.57099999999999995</v>
      </c>
      <c r="AG24">
        <v>377.5</v>
      </c>
      <c r="AH24">
        <v>390.2</v>
      </c>
      <c r="AI24">
        <v>374.6</v>
      </c>
      <c r="AJ24">
        <v>325.5</v>
      </c>
      <c r="AK24">
        <v>343.1</v>
      </c>
      <c r="AL24">
        <v>426</v>
      </c>
      <c r="AW24">
        <v>0.57099999999999995</v>
      </c>
      <c r="AX24">
        <v>0.253</v>
      </c>
      <c r="AY24">
        <v>0.23699999999999999</v>
      </c>
      <c r="AZ24">
        <v>0.214</v>
      </c>
      <c r="BA24">
        <v>0.26500000000000001</v>
      </c>
      <c r="BB24">
        <v>0.24099999999999999</v>
      </c>
    </row>
    <row r="25" spans="2:63" x14ac:dyDescent="0.3">
      <c r="C25">
        <v>377.5</v>
      </c>
      <c r="D25">
        <v>296.39999999999998</v>
      </c>
      <c r="E25">
        <v>254</v>
      </c>
      <c r="F25">
        <v>160.19999999999999</v>
      </c>
      <c r="G25">
        <v>134.6</v>
      </c>
      <c r="R25">
        <v>0.57099999999999995</v>
      </c>
      <c r="S25">
        <v>0.251</v>
      </c>
      <c r="T25">
        <v>0.23599999999999999</v>
      </c>
      <c r="U25">
        <v>0.57099999999999995</v>
      </c>
      <c r="V25">
        <v>0.22900000000000001</v>
      </c>
      <c r="AG25">
        <v>363.8</v>
      </c>
      <c r="AH25">
        <v>409.5</v>
      </c>
      <c r="AI25">
        <v>331.9</v>
      </c>
      <c r="AJ25">
        <v>382.5</v>
      </c>
      <c r="AK25">
        <v>293.39999999999998</v>
      </c>
      <c r="AL25">
        <v>418.7</v>
      </c>
      <c r="AW25">
        <v>0.57099999999999995</v>
      </c>
      <c r="AX25">
        <v>0.57099999999999995</v>
      </c>
      <c r="AY25">
        <v>0.23</v>
      </c>
      <c r="AZ25">
        <v>0.30299999999999999</v>
      </c>
      <c r="BA25">
        <v>0.57099999999999995</v>
      </c>
      <c r="BB25">
        <v>0.23799999999999999</v>
      </c>
    </row>
    <row r="26" spans="2:63" x14ac:dyDescent="0.3">
      <c r="C26">
        <v>363.8</v>
      </c>
      <c r="D26">
        <v>316.89999999999998</v>
      </c>
      <c r="E26">
        <v>263</v>
      </c>
      <c r="F26">
        <v>174.7</v>
      </c>
      <c r="G26">
        <v>123.1</v>
      </c>
      <c r="R26">
        <v>0.57099999999999995</v>
      </c>
      <c r="S26">
        <v>0.247</v>
      </c>
      <c r="T26">
        <v>0.23699999999999999</v>
      </c>
      <c r="U26">
        <v>0.23799999999999999</v>
      </c>
      <c r="V26">
        <v>0.30599999999999999</v>
      </c>
      <c r="AG26">
        <v>399.3</v>
      </c>
      <c r="AH26">
        <v>465.1</v>
      </c>
      <c r="AI26">
        <v>344.6</v>
      </c>
      <c r="AJ26">
        <v>352.1</v>
      </c>
      <c r="AK26">
        <v>290.5</v>
      </c>
      <c r="AL26">
        <v>407.2</v>
      </c>
      <c r="AW26">
        <v>0.44900000000000001</v>
      </c>
      <c r="AX26">
        <v>0.57099999999999995</v>
      </c>
      <c r="AY26">
        <v>0.23799999999999999</v>
      </c>
      <c r="AZ26">
        <v>0.22500000000000001</v>
      </c>
      <c r="BA26">
        <v>0.57099999999999995</v>
      </c>
      <c r="BB26">
        <v>0.23799999999999999</v>
      </c>
    </row>
    <row r="27" spans="2:63" x14ac:dyDescent="0.3">
      <c r="C27">
        <v>399.3</v>
      </c>
      <c r="D27">
        <v>315.7</v>
      </c>
      <c r="E27">
        <v>259.7</v>
      </c>
      <c r="F27">
        <v>167.7</v>
      </c>
      <c r="G27">
        <v>135.30000000000001</v>
      </c>
      <c r="R27">
        <v>0.44900000000000001</v>
      </c>
      <c r="S27">
        <v>0.23799999999999999</v>
      </c>
      <c r="T27">
        <v>0.23799999999999999</v>
      </c>
      <c r="U27">
        <v>0.26</v>
      </c>
      <c r="V27">
        <v>0.22900000000000001</v>
      </c>
      <c r="AG27">
        <v>396.6</v>
      </c>
      <c r="AH27">
        <v>409.2</v>
      </c>
      <c r="AI27">
        <v>373.7</v>
      </c>
      <c r="AJ27">
        <v>360.9</v>
      </c>
      <c r="AK27">
        <v>355.8</v>
      </c>
      <c r="AL27">
        <v>419.4</v>
      </c>
      <c r="AW27">
        <v>0.57099999999999995</v>
      </c>
      <c r="AX27">
        <v>0.57099999999999995</v>
      </c>
      <c r="AY27">
        <v>0.24299999999999999</v>
      </c>
      <c r="AZ27">
        <v>0.23</v>
      </c>
      <c r="BA27">
        <v>0.57099999999999995</v>
      </c>
      <c r="BB27">
        <v>0.23699999999999999</v>
      </c>
    </row>
    <row r="28" spans="2:63" x14ac:dyDescent="0.3">
      <c r="C28">
        <v>396.6</v>
      </c>
      <c r="D28">
        <v>309.5</v>
      </c>
      <c r="E28">
        <v>268.3</v>
      </c>
      <c r="F28">
        <v>160.1</v>
      </c>
      <c r="G28">
        <v>132.19999999999999</v>
      </c>
      <c r="R28">
        <v>0.57099999999999995</v>
      </c>
      <c r="S28">
        <v>0.24299999999999999</v>
      </c>
      <c r="T28">
        <v>0.23799999999999999</v>
      </c>
      <c r="U28">
        <v>0.57099999999999995</v>
      </c>
      <c r="V28">
        <v>0.23799999999999999</v>
      </c>
    </row>
    <row r="30" spans="2:63" x14ac:dyDescent="0.3">
      <c r="B30" s="11" t="s">
        <v>158</v>
      </c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11" t="s">
        <v>159</v>
      </c>
      <c r="R30" s="11"/>
      <c r="S30" s="11"/>
      <c r="T30" s="11"/>
      <c r="U30" s="11"/>
      <c r="V30" s="11"/>
      <c r="W30" s="11"/>
      <c r="X30" s="11"/>
      <c r="Y30" s="11"/>
      <c r="Z30" s="11"/>
      <c r="AA30" s="11"/>
      <c r="AB30" s="11"/>
      <c r="AC30" s="11"/>
      <c r="AD30" s="11"/>
      <c r="AE30" s="12"/>
      <c r="AF30" s="11" t="s">
        <v>160</v>
      </c>
      <c r="AG30" s="11"/>
      <c r="AH30" s="11"/>
      <c r="AI30" s="11"/>
      <c r="AJ30" s="11"/>
      <c r="AK30" s="11"/>
      <c r="AL30" s="11"/>
      <c r="AM30" s="11"/>
      <c r="AN30" s="11"/>
      <c r="AO30" s="11"/>
      <c r="AP30" s="11"/>
      <c r="AQ30" s="11"/>
      <c r="AR30" s="11"/>
      <c r="AS30" s="11"/>
      <c r="AT30" s="11"/>
      <c r="AU30" s="11"/>
      <c r="AV30" s="11" t="s">
        <v>161</v>
      </c>
      <c r="AW30" s="11"/>
      <c r="AX30" s="11"/>
      <c r="AY30" s="11"/>
      <c r="AZ30" s="11"/>
      <c r="BA30" s="11"/>
      <c r="BB30" s="11"/>
      <c r="BC30" s="11"/>
      <c r="BD30" s="11"/>
      <c r="BE30" s="11"/>
      <c r="BF30" s="11"/>
      <c r="BG30" s="11"/>
      <c r="BH30" s="11"/>
      <c r="BI30" s="11"/>
      <c r="BJ30" s="11"/>
      <c r="BK30" s="11"/>
    </row>
    <row r="31" spans="2:63" x14ac:dyDescent="0.3">
      <c r="C31" t="s">
        <v>13</v>
      </c>
      <c r="E31" t="s">
        <v>14</v>
      </c>
      <c r="R31" t="s">
        <v>13</v>
      </c>
      <c r="T31" t="s">
        <v>14</v>
      </c>
      <c r="AG31" t="s">
        <v>130</v>
      </c>
      <c r="AH31" t="s">
        <v>131</v>
      </c>
      <c r="AI31" t="s">
        <v>132</v>
      </c>
      <c r="AJ31" t="s">
        <v>133</v>
      </c>
      <c r="AK31" t="s">
        <v>134</v>
      </c>
      <c r="AL31" t="s">
        <v>135</v>
      </c>
    </row>
    <row r="32" spans="2:63" x14ac:dyDescent="0.3">
      <c r="C32" t="s">
        <v>26</v>
      </c>
      <c r="D32" t="s">
        <v>45</v>
      </c>
      <c r="E32" t="s">
        <v>58</v>
      </c>
      <c r="F32" t="s">
        <v>71</v>
      </c>
      <c r="G32" t="s">
        <v>81</v>
      </c>
      <c r="I32" t="s">
        <v>136</v>
      </c>
      <c r="R32" t="s">
        <v>26</v>
      </c>
      <c r="S32" t="s">
        <v>45</v>
      </c>
      <c r="T32" t="s">
        <v>58</v>
      </c>
      <c r="U32" t="s">
        <v>71</v>
      </c>
      <c r="V32" t="s">
        <v>81</v>
      </c>
      <c r="X32" t="s">
        <v>136</v>
      </c>
      <c r="AG32">
        <v>261.10000000000002</v>
      </c>
      <c r="AH32">
        <v>290.2</v>
      </c>
      <c r="AI32">
        <v>264.2</v>
      </c>
      <c r="AJ32">
        <v>277.5</v>
      </c>
      <c r="AK32">
        <v>288.89999999999998</v>
      </c>
      <c r="AL32">
        <v>260.5</v>
      </c>
      <c r="AW32" t="s">
        <v>130</v>
      </c>
      <c r="AX32" t="s">
        <v>131</v>
      </c>
      <c r="AY32" t="s">
        <v>132</v>
      </c>
      <c r="AZ32" t="s">
        <v>133</v>
      </c>
      <c r="BA32" t="s">
        <v>134</v>
      </c>
      <c r="BB32" t="s">
        <v>135</v>
      </c>
      <c r="BD32" t="s">
        <v>162</v>
      </c>
    </row>
    <row r="33" spans="3:62" x14ac:dyDescent="0.3">
      <c r="C33">
        <v>387.5</v>
      </c>
      <c r="D33">
        <v>290.2</v>
      </c>
      <c r="E33">
        <v>257.2</v>
      </c>
      <c r="F33">
        <v>197.5</v>
      </c>
      <c r="G33">
        <v>142.1</v>
      </c>
      <c r="R33">
        <v>0.42699999999999999</v>
      </c>
      <c r="S33">
        <v>0.23</v>
      </c>
      <c r="T33">
        <v>0.23699999999999999</v>
      </c>
      <c r="U33">
        <v>0.186</v>
      </c>
      <c r="V33">
        <v>0.23599999999999999</v>
      </c>
      <c r="AG33">
        <v>293.5</v>
      </c>
      <c r="AH33">
        <v>282.60000000000002</v>
      </c>
      <c r="AI33">
        <v>294</v>
      </c>
      <c r="AJ33">
        <v>294</v>
      </c>
      <c r="AK33">
        <v>297.10000000000002</v>
      </c>
      <c r="AL33">
        <v>279.8</v>
      </c>
      <c r="AW33">
        <v>0.26300000000000001</v>
      </c>
      <c r="AX33">
        <v>0.23</v>
      </c>
      <c r="AY33">
        <v>0.57099999999999995</v>
      </c>
      <c r="AZ33">
        <v>0.245</v>
      </c>
      <c r="BA33">
        <v>0.23799999999999999</v>
      </c>
      <c r="BB33">
        <v>0.23899999999999999</v>
      </c>
    </row>
    <row r="34" spans="3:62" ht="15" thickBot="1" x14ac:dyDescent="0.35">
      <c r="C34">
        <v>388.5</v>
      </c>
      <c r="D34">
        <v>282.60000000000002</v>
      </c>
      <c r="E34">
        <v>260.39999999999998</v>
      </c>
      <c r="F34">
        <v>197.3</v>
      </c>
      <c r="G34">
        <v>145.80000000000001</v>
      </c>
      <c r="I34" t="s">
        <v>137</v>
      </c>
      <c r="R34">
        <v>0.57099999999999995</v>
      </c>
      <c r="S34">
        <v>0.57099999999999995</v>
      </c>
      <c r="T34">
        <v>0.23899999999999999</v>
      </c>
      <c r="U34">
        <v>0.23400000000000001</v>
      </c>
      <c r="V34">
        <v>0.23200000000000001</v>
      </c>
      <c r="X34" t="s">
        <v>137</v>
      </c>
      <c r="AG34">
        <v>311.60000000000002</v>
      </c>
      <c r="AH34">
        <v>288.2</v>
      </c>
      <c r="AI34">
        <v>298.39999999999998</v>
      </c>
      <c r="AJ34">
        <v>304.2</v>
      </c>
      <c r="AK34">
        <v>330.1</v>
      </c>
      <c r="AL34">
        <v>277.8</v>
      </c>
      <c r="AN34" t="s">
        <v>162</v>
      </c>
      <c r="AW34">
        <v>0.23899999999999999</v>
      </c>
      <c r="AX34">
        <v>0.57099999999999995</v>
      </c>
      <c r="AY34">
        <v>0.247</v>
      </c>
      <c r="AZ34">
        <v>0.23899999999999999</v>
      </c>
      <c r="BA34">
        <v>0.23799999999999999</v>
      </c>
      <c r="BB34">
        <v>0.23699999999999999</v>
      </c>
      <c r="BD34" t="s">
        <v>163</v>
      </c>
    </row>
    <row r="35" spans="3:62" x14ac:dyDescent="0.3">
      <c r="C35">
        <v>372.4</v>
      </c>
      <c r="D35">
        <v>288.2</v>
      </c>
      <c r="E35">
        <v>287.60000000000002</v>
      </c>
      <c r="F35">
        <v>208.9</v>
      </c>
      <c r="G35">
        <v>152.80000000000001</v>
      </c>
      <c r="I35" s="9" t="s">
        <v>138</v>
      </c>
      <c r="J35" s="9" t="s">
        <v>139</v>
      </c>
      <c r="K35" s="9" t="s">
        <v>140</v>
      </c>
      <c r="L35" s="9" t="s">
        <v>141</v>
      </c>
      <c r="M35" s="9" t="s">
        <v>142</v>
      </c>
      <c r="R35">
        <v>0.32100000000000001</v>
      </c>
      <c r="S35">
        <v>0.23300000000000001</v>
      </c>
      <c r="T35">
        <v>0.23899999999999999</v>
      </c>
      <c r="U35">
        <v>0.14499999999999999</v>
      </c>
      <c r="V35">
        <v>0.189</v>
      </c>
      <c r="X35" s="9" t="s">
        <v>138</v>
      </c>
      <c r="Y35" s="9" t="s">
        <v>139</v>
      </c>
      <c r="Z35" s="9" t="s">
        <v>140</v>
      </c>
      <c r="AA35" s="9" t="s">
        <v>141</v>
      </c>
      <c r="AB35" s="9" t="s">
        <v>142</v>
      </c>
      <c r="AG35">
        <v>300.5</v>
      </c>
      <c r="AH35">
        <v>291.7</v>
      </c>
      <c r="AI35">
        <v>302.10000000000002</v>
      </c>
      <c r="AJ35">
        <v>328</v>
      </c>
      <c r="AK35">
        <v>309.10000000000002</v>
      </c>
      <c r="AL35">
        <v>289.2</v>
      </c>
      <c r="AW35">
        <v>0.23799999999999999</v>
      </c>
      <c r="AX35">
        <v>0.23300000000000001</v>
      </c>
      <c r="AY35">
        <v>0.23799999999999999</v>
      </c>
      <c r="AZ35">
        <v>0.27200000000000002</v>
      </c>
      <c r="BA35">
        <v>0.23799999999999999</v>
      </c>
      <c r="BB35">
        <v>0.247</v>
      </c>
      <c r="BD35" s="9" t="s">
        <v>164</v>
      </c>
      <c r="BE35" s="9" t="s">
        <v>165</v>
      </c>
      <c r="BF35" s="9" t="s">
        <v>140</v>
      </c>
      <c r="BG35" s="9" t="s">
        <v>166</v>
      </c>
      <c r="BH35" s="9" t="s">
        <v>167</v>
      </c>
    </row>
    <row r="36" spans="3:62" ht="15" thickBot="1" x14ac:dyDescent="0.35">
      <c r="C36">
        <v>376.1</v>
      </c>
      <c r="D36">
        <v>291.7</v>
      </c>
      <c r="E36">
        <v>274.3</v>
      </c>
      <c r="F36">
        <v>196.2</v>
      </c>
      <c r="G36">
        <v>159.30000000000001</v>
      </c>
      <c r="I36" t="s">
        <v>26</v>
      </c>
      <c r="J36">
        <v>24</v>
      </c>
      <c r="K36">
        <v>9404.5</v>
      </c>
      <c r="L36">
        <v>391.85416666666669</v>
      </c>
      <c r="M36">
        <v>795.49998188405834</v>
      </c>
      <c r="R36">
        <v>0.247</v>
      </c>
      <c r="S36">
        <v>0.29399999999999998</v>
      </c>
      <c r="T36">
        <v>0.22500000000000001</v>
      </c>
      <c r="U36">
        <v>0.22800000000000001</v>
      </c>
      <c r="V36">
        <v>0.23799999999999999</v>
      </c>
      <c r="X36" t="s">
        <v>26</v>
      </c>
      <c r="Y36">
        <v>24</v>
      </c>
      <c r="Z36">
        <v>9.6539999999999999</v>
      </c>
      <c r="AA36">
        <v>0.40225</v>
      </c>
      <c r="AB36">
        <v>2.0995673913043477E-2</v>
      </c>
      <c r="AG36">
        <v>310.89999999999998</v>
      </c>
      <c r="AH36">
        <v>312.60000000000002</v>
      </c>
      <c r="AI36">
        <v>301.39999999999998</v>
      </c>
      <c r="AJ36">
        <v>274.5</v>
      </c>
      <c r="AK36">
        <v>317.2</v>
      </c>
      <c r="AL36">
        <v>289.10000000000002</v>
      </c>
      <c r="AN36" t="s">
        <v>163</v>
      </c>
      <c r="AW36">
        <v>0.26600000000000001</v>
      </c>
      <c r="AX36">
        <v>0.29399999999999998</v>
      </c>
      <c r="AY36">
        <v>0.35299999999999998</v>
      </c>
      <c r="AZ36">
        <v>0.23699999999999999</v>
      </c>
      <c r="BA36">
        <v>0.23799999999999999</v>
      </c>
      <c r="BB36">
        <v>0.23899999999999999</v>
      </c>
      <c r="BD36" t="s">
        <v>168</v>
      </c>
      <c r="BE36">
        <v>24</v>
      </c>
      <c r="BF36">
        <v>6.3290000000000006</v>
      </c>
      <c r="BG36">
        <v>0.26370833333333338</v>
      </c>
      <c r="BH36">
        <v>5.024215579710117E-3</v>
      </c>
    </row>
    <row r="37" spans="3:62" x14ac:dyDescent="0.3">
      <c r="C37">
        <v>462.3</v>
      </c>
      <c r="D37">
        <v>312.60000000000002</v>
      </c>
      <c r="E37">
        <v>263.10000000000002</v>
      </c>
      <c r="F37">
        <v>194.2</v>
      </c>
      <c r="G37">
        <v>150.6</v>
      </c>
      <c r="I37" t="s">
        <v>45</v>
      </c>
      <c r="J37">
        <v>24</v>
      </c>
      <c r="K37">
        <v>7367</v>
      </c>
      <c r="L37">
        <v>306.95833333333331</v>
      </c>
      <c r="M37">
        <v>372.92601449275355</v>
      </c>
      <c r="R37">
        <v>0.57099999999999995</v>
      </c>
      <c r="S37">
        <v>0.23699999999999999</v>
      </c>
      <c r="T37">
        <v>0.23799999999999999</v>
      </c>
      <c r="U37">
        <v>0.23799999999999999</v>
      </c>
      <c r="V37">
        <v>0.22900000000000001</v>
      </c>
      <c r="X37" t="s">
        <v>45</v>
      </c>
      <c r="Y37">
        <v>24</v>
      </c>
      <c r="Z37">
        <v>7.2339999999999991</v>
      </c>
      <c r="AA37">
        <v>0.30141666666666661</v>
      </c>
      <c r="AB37">
        <v>1.5474166666666667E-2</v>
      </c>
      <c r="AG37">
        <v>318</v>
      </c>
      <c r="AH37">
        <v>305.7</v>
      </c>
      <c r="AI37">
        <v>313.60000000000002</v>
      </c>
      <c r="AJ37">
        <v>291.39999999999998</v>
      </c>
      <c r="AK37">
        <v>302</v>
      </c>
      <c r="AL37">
        <v>291</v>
      </c>
      <c r="AN37" s="9" t="s">
        <v>164</v>
      </c>
      <c r="AO37" s="9" t="s">
        <v>165</v>
      </c>
      <c r="AP37" s="9" t="s">
        <v>140</v>
      </c>
      <c r="AQ37" s="9" t="s">
        <v>166</v>
      </c>
      <c r="AR37" s="9" t="s">
        <v>167</v>
      </c>
      <c r="AW37">
        <v>0.23799999999999999</v>
      </c>
      <c r="AX37">
        <v>0.23699999999999999</v>
      </c>
      <c r="AY37">
        <v>0.23699999999999999</v>
      </c>
      <c r="AZ37">
        <v>0.23699999999999999</v>
      </c>
      <c r="BA37">
        <v>0.373</v>
      </c>
      <c r="BB37">
        <v>0.23799999999999999</v>
      </c>
      <c r="BD37" t="s">
        <v>169</v>
      </c>
      <c r="BE37">
        <v>24</v>
      </c>
      <c r="BF37">
        <v>7.2339999999999991</v>
      </c>
      <c r="BG37">
        <v>0.30141666666666661</v>
      </c>
      <c r="BH37">
        <v>1.5474166666666667E-2</v>
      </c>
    </row>
    <row r="38" spans="3:62" x14ac:dyDescent="0.3">
      <c r="C38">
        <v>434.7</v>
      </c>
      <c r="D38">
        <v>305.7</v>
      </c>
      <c r="E38">
        <v>285.10000000000002</v>
      </c>
      <c r="F38">
        <v>204.3</v>
      </c>
      <c r="G38">
        <v>162.19999999999999</v>
      </c>
      <c r="I38" t="s">
        <v>58</v>
      </c>
      <c r="J38">
        <v>24</v>
      </c>
      <c r="K38">
        <v>6626.7999999999993</v>
      </c>
      <c r="L38">
        <v>276.11666666666662</v>
      </c>
      <c r="M38">
        <v>316.85971014492736</v>
      </c>
      <c r="R38">
        <v>0.57099999999999995</v>
      </c>
      <c r="S38">
        <v>0.23899999999999999</v>
      </c>
      <c r="T38">
        <v>0.22600000000000001</v>
      </c>
      <c r="U38">
        <v>0.23699999999999999</v>
      </c>
      <c r="V38">
        <v>0.23799999999999999</v>
      </c>
      <c r="X38" t="s">
        <v>58</v>
      </c>
      <c r="Y38">
        <v>24</v>
      </c>
      <c r="Z38">
        <v>5.7569999999999988</v>
      </c>
      <c r="AA38">
        <v>0.23987499999999995</v>
      </c>
      <c r="AB38">
        <v>5.3447228260869815E-3</v>
      </c>
      <c r="AG38">
        <v>286.89999999999998</v>
      </c>
      <c r="AH38">
        <v>246.6</v>
      </c>
      <c r="AI38">
        <v>283.5</v>
      </c>
      <c r="AJ38">
        <v>308.89999999999998</v>
      </c>
      <c r="AK38">
        <v>279.10000000000002</v>
      </c>
      <c r="AL38">
        <v>270.2</v>
      </c>
      <c r="AN38" t="s">
        <v>168</v>
      </c>
      <c r="AO38">
        <v>24</v>
      </c>
      <c r="AP38">
        <v>7140.0999999999995</v>
      </c>
      <c r="AQ38">
        <v>297.50416666666666</v>
      </c>
      <c r="AR38">
        <v>204.08998188405783</v>
      </c>
      <c r="AW38">
        <v>0.23799999999999999</v>
      </c>
      <c r="AX38">
        <v>0.23899999999999999</v>
      </c>
      <c r="AY38">
        <v>0.252</v>
      </c>
      <c r="AZ38">
        <v>0.23699999999999999</v>
      </c>
      <c r="BA38">
        <v>0.23100000000000001</v>
      </c>
      <c r="BB38">
        <v>0.23799999999999999</v>
      </c>
      <c r="BD38" t="s">
        <v>170</v>
      </c>
      <c r="BE38">
        <v>12</v>
      </c>
      <c r="BF38">
        <v>3.3510000000000004</v>
      </c>
      <c r="BG38">
        <v>0.27925000000000005</v>
      </c>
      <c r="BH38">
        <v>9.5189318181817927E-3</v>
      </c>
    </row>
    <row r="39" spans="3:62" x14ac:dyDescent="0.3">
      <c r="C39">
        <v>363.9</v>
      </c>
      <c r="D39">
        <v>246.6</v>
      </c>
      <c r="E39">
        <v>280.10000000000002</v>
      </c>
      <c r="F39">
        <v>173.1</v>
      </c>
      <c r="G39">
        <v>141.69999999999999</v>
      </c>
      <c r="I39" t="s">
        <v>71</v>
      </c>
      <c r="J39">
        <v>24</v>
      </c>
      <c r="K39">
        <v>4664.7</v>
      </c>
      <c r="L39">
        <v>194.36249999999998</v>
      </c>
      <c r="M39">
        <v>220.39809782608691</v>
      </c>
      <c r="R39">
        <v>0.46300000000000002</v>
      </c>
      <c r="S39">
        <v>0.57099999999999995</v>
      </c>
      <c r="T39">
        <v>0.16800000000000001</v>
      </c>
      <c r="U39">
        <v>0.24399999999999999</v>
      </c>
      <c r="V39">
        <v>0.20699999999999999</v>
      </c>
      <c r="X39" t="s">
        <v>71</v>
      </c>
      <c r="Y39">
        <v>24</v>
      </c>
      <c r="Z39">
        <v>5.2110000000000003</v>
      </c>
      <c r="AA39">
        <v>0.21712500000000001</v>
      </c>
      <c r="AB39">
        <v>6.8928097826087024E-3</v>
      </c>
      <c r="AG39">
        <v>298.5</v>
      </c>
      <c r="AH39">
        <v>305.60000000000002</v>
      </c>
      <c r="AI39">
        <v>292</v>
      </c>
      <c r="AJ39">
        <v>307.60000000000002</v>
      </c>
      <c r="AK39">
        <v>305.89999999999998</v>
      </c>
      <c r="AL39">
        <v>278.89999999999998</v>
      </c>
      <c r="AN39" t="s">
        <v>169</v>
      </c>
      <c r="AO39">
        <v>24</v>
      </c>
      <c r="AP39">
        <v>7367</v>
      </c>
      <c r="AQ39">
        <v>306.95833333333331</v>
      </c>
      <c r="AR39">
        <v>372.92601449275355</v>
      </c>
      <c r="AW39">
        <v>0.23799999999999999</v>
      </c>
      <c r="AX39">
        <v>0.57099999999999995</v>
      </c>
      <c r="AY39">
        <v>0.23899999999999999</v>
      </c>
      <c r="AZ39">
        <v>0.23400000000000001</v>
      </c>
      <c r="BA39">
        <v>0.23699999999999999</v>
      </c>
      <c r="BB39">
        <v>0.23799999999999999</v>
      </c>
      <c r="BD39" t="s">
        <v>171</v>
      </c>
      <c r="BE39">
        <v>24</v>
      </c>
      <c r="BF39">
        <v>6.9399999999999995</v>
      </c>
      <c r="BG39">
        <v>0.28916666666666663</v>
      </c>
      <c r="BH39">
        <v>1.2315623188405806E-2</v>
      </c>
    </row>
    <row r="40" spans="3:62" ht="15" thickBot="1" x14ac:dyDescent="0.35">
      <c r="C40">
        <v>363.5</v>
      </c>
      <c r="D40">
        <v>305.60000000000002</v>
      </c>
      <c r="E40">
        <v>285.60000000000002</v>
      </c>
      <c r="F40">
        <v>192</v>
      </c>
      <c r="G40">
        <v>147.19999999999999</v>
      </c>
      <c r="I40" s="8" t="s">
        <v>81</v>
      </c>
      <c r="J40" s="8">
        <v>24</v>
      </c>
      <c r="K40" s="8">
        <v>3540.5</v>
      </c>
      <c r="L40" s="8">
        <v>147.52083333333334</v>
      </c>
      <c r="M40" s="8">
        <v>34.356503623188424</v>
      </c>
      <c r="R40">
        <v>0.23799999999999999</v>
      </c>
      <c r="S40">
        <v>0.23899999999999999</v>
      </c>
      <c r="T40">
        <v>0.19400000000000001</v>
      </c>
      <c r="U40">
        <v>0.23100000000000001</v>
      </c>
      <c r="V40">
        <v>0.22</v>
      </c>
      <c r="X40" s="8" t="s">
        <v>81</v>
      </c>
      <c r="Y40" s="8">
        <v>24</v>
      </c>
      <c r="Z40" s="8">
        <v>5.4029999999999996</v>
      </c>
      <c r="AA40" s="8">
        <v>0.22512499999999999</v>
      </c>
      <c r="AB40" s="8">
        <v>2.4915760869565206E-4</v>
      </c>
      <c r="AG40">
        <v>299.89999999999998</v>
      </c>
      <c r="AH40">
        <v>307.39999999999998</v>
      </c>
      <c r="AI40">
        <v>301.60000000000002</v>
      </c>
      <c r="AJ40">
        <v>313.8</v>
      </c>
      <c r="AK40">
        <v>297</v>
      </c>
      <c r="AL40">
        <v>280</v>
      </c>
      <c r="AN40" t="s">
        <v>170</v>
      </c>
      <c r="AO40">
        <v>12</v>
      </c>
      <c r="AP40">
        <v>3602.3999999999996</v>
      </c>
      <c r="AQ40">
        <v>300.2</v>
      </c>
      <c r="AR40">
        <v>271.46363636363657</v>
      </c>
      <c r="AW40">
        <v>0.22500000000000001</v>
      </c>
      <c r="AX40">
        <v>0.23899999999999999</v>
      </c>
      <c r="AY40">
        <v>0.23599999999999999</v>
      </c>
      <c r="AZ40">
        <v>0.23799999999999999</v>
      </c>
      <c r="BA40">
        <v>0.23899999999999999</v>
      </c>
      <c r="BB40">
        <v>0.23799999999999999</v>
      </c>
      <c r="BD40" t="s">
        <v>172</v>
      </c>
      <c r="BE40">
        <v>24</v>
      </c>
      <c r="BF40">
        <v>6.0659999999999989</v>
      </c>
      <c r="BG40">
        <v>0.25274999999999997</v>
      </c>
      <c r="BH40">
        <v>1.7716739130434912E-3</v>
      </c>
    </row>
    <row r="41" spans="3:62" ht="15" thickBot="1" x14ac:dyDescent="0.35">
      <c r="C41">
        <v>394.5</v>
      </c>
      <c r="D41">
        <v>307.39999999999998</v>
      </c>
      <c r="E41">
        <v>286.39999999999998</v>
      </c>
      <c r="F41">
        <v>142.4</v>
      </c>
      <c r="G41">
        <v>145.6</v>
      </c>
      <c r="R41">
        <v>0.57099999999999995</v>
      </c>
      <c r="S41">
        <v>0.28199999999999997</v>
      </c>
      <c r="T41">
        <v>0.22700000000000001</v>
      </c>
      <c r="U41">
        <v>0.57099999999999995</v>
      </c>
      <c r="V41">
        <v>0.223</v>
      </c>
      <c r="AG41">
        <v>294.89999999999998</v>
      </c>
      <c r="AH41">
        <v>334.9</v>
      </c>
      <c r="AI41">
        <v>329.8</v>
      </c>
      <c r="AJ41">
        <v>317.3</v>
      </c>
      <c r="AK41">
        <v>343.8</v>
      </c>
      <c r="AL41">
        <v>287</v>
      </c>
      <c r="AN41" t="s">
        <v>171</v>
      </c>
      <c r="AO41">
        <v>24</v>
      </c>
      <c r="AP41">
        <v>7403</v>
      </c>
      <c r="AQ41">
        <v>308.45833333333331</v>
      </c>
      <c r="AR41">
        <v>402.02427536231875</v>
      </c>
      <c r="AW41">
        <v>0.23899999999999999</v>
      </c>
      <c r="AX41">
        <v>0.28199999999999997</v>
      </c>
      <c r="AY41">
        <v>0.23799999999999999</v>
      </c>
      <c r="AZ41">
        <v>0.23899999999999999</v>
      </c>
      <c r="BA41">
        <v>0.23599999999999999</v>
      </c>
      <c r="BB41">
        <v>0.23400000000000001</v>
      </c>
      <c r="BD41" s="8" t="s">
        <v>173</v>
      </c>
      <c r="BE41" s="8">
        <v>24</v>
      </c>
      <c r="BF41" s="8">
        <v>5.3919999999999995</v>
      </c>
      <c r="BG41" s="8">
        <v>0.22466666666666665</v>
      </c>
      <c r="BH41" s="8">
        <v>4.0927536231884047E-4</v>
      </c>
    </row>
    <row r="42" spans="3:62" x14ac:dyDescent="0.3">
      <c r="C42">
        <v>368.9</v>
      </c>
      <c r="D42">
        <v>334.9</v>
      </c>
      <c r="E42">
        <v>292.7</v>
      </c>
      <c r="F42">
        <v>209.1</v>
      </c>
      <c r="G42">
        <v>154.80000000000001</v>
      </c>
      <c r="R42">
        <v>0.27100000000000002</v>
      </c>
      <c r="S42">
        <v>0.27400000000000002</v>
      </c>
      <c r="T42">
        <v>0.17599999999999999</v>
      </c>
      <c r="U42">
        <v>0.19900000000000001</v>
      </c>
      <c r="V42">
        <v>0.2</v>
      </c>
      <c r="AG42">
        <v>300.8</v>
      </c>
      <c r="AH42">
        <v>298.8</v>
      </c>
      <c r="AI42">
        <v>313.2</v>
      </c>
      <c r="AJ42">
        <v>333.8</v>
      </c>
      <c r="AK42">
        <v>300.7</v>
      </c>
      <c r="AL42">
        <v>265.5</v>
      </c>
      <c r="AN42" t="s">
        <v>172</v>
      </c>
      <c r="AO42">
        <v>24</v>
      </c>
      <c r="AP42">
        <v>7361.4</v>
      </c>
      <c r="AQ42">
        <v>306.72499999999997</v>
      </c>
      <c r="AR42">
        <v>230.4549999999999</v>
      </c>
      <c r="AW42">
        <v>0.23699999999999999</v>
      </c>
      <c r="AX42">
        <v>0.27400000000000002</v>
      </c>
      <c r="AY42">
        <v>0.23799999999999999</v>
      </c>
      <c r="AZ42">
        <v>0.23799999999999999</v>
      </c>
      <c r="BA42">
        <v>0.29299999999999998</v>
      </c>
      <c r="BB42">
        <v>0.23899999999999999</v>
      </c>
    </row>
    <row r="43" spans="3:62" ht="15" thickBot="1" x14ac:dyDescent="0.35">
      <c r="C43">
        <v>372.9</v>
      </c>
      <c r="D43">
        <v>298.8</v>
      </c>
      <c r="E43">
        <v>303.89999999999998</v>
      </c>
      <c r="F43">
        <v>204.4</v>
      </c>
      <c r="G43">
        <v>152.69999999999999</v>
      </c>
      <c r="I43" t="s">
        <v>143</v>
      </c>
      <c r="R43">
        <v>0.57099999999999995</v>
      </c>
      <c r="S43">
        <v>0.57099999999999995</v>
      </c>
      <c r="T43">
        <v>0.23599999999999999</v>
      </c>
      <c r="U43">
        <v>0.20300000000000001</v>
      </c>
      <c r="V43">
        <v>0.19</v>
      </c>
      <c r="X43" t="s">
        <v>143</v>
      </c>
      <c r="AG43">
        <v>316</v>
      </c>
      <c r="AH43">
        <v>312.2</v>
      </c>
      <c r="AI43">
        <v>308.60000000000002</v>
      </c>
      <c r="AJ43">
        <v>315.5</v>
      </c>
      <c r="AK43">
        <v>313.8</v>
      </c>
      <c r="AL43">
        <v>284.7</v>
      </c>
      <c r="AN43" s="8" t="s">
        <v>173</v>
      </c>
      <c r="AO43" s="8">
        <v>24</v>
      </c>
      <c r="AP43" s="8">
        <v>6733.2</v>
      </c>
      <c r="AQ43" s="8">
        <v>280.55</v>
      </c>
      <c r="AR43" s="8">
        <v>123.56956521739141</v>
      </c>
      <c r="AW43">
        <v>0.23799999999999999</v>
      </c>
      <c r="AX43">
        <v>0.57099999999999995</v>
      </c>
      <c r="AY43">
        <v>0.23699999999999999</v>
      </c>
      <c r="AZ43">
        <v>0.23799999999999999</v>
      </c>
      <c r="BA43">
        <v>0.23699999999999999</v>
      </c>
      <c r="BB43">
        <v>0.23799999999999999</v>
      </c>
    </row>
    <row r="44" spans="3:62" ht="15" thickBot="1" x14ac:dyDescent="0.35">
      <c r="C44">
        <v>372.9</v>
      </c>
      <c r="D44">
        <v>312.2</v>
      </c>
      <c r="E44">
        <v>303.2</v>
      </c>
      <c r="F44">
        <v>212.2</v>
      </c>
      <c r="G44">
        <v>154.80000000000001</v>
      </c>
      <c r="I44" s="9" t="s">
        <v>144</v>
      </c>
      <c r="J44" s="9" t="s">
        <v>145</v>
      </c>
      <c r="K44" s="9" t="s">
        <v>146</v>
      </c>
      <c r="L44" s="9" t="s">
        <v>147</v>
      </c>
      <c r="M44" s="9" t="s">
        <v>148</v>
      </c>
      <c r="N44" s="9" t="s">
        <v>149</v>
      </c>
      <c r="O44" s="9" t="s">
        <v>150</v>
      </c>
      <c r="R44">
        <v>0.57099999999999995</v>
      </c>
      <c r="S44">
        <v>0.223</v>
      </c>
      <c r="T44">
        <v>0.22700000000000001</v>
      </c>
      <c r="U44">
        <v>0.20300000000000001</v>
      </c>
      <c r="V44">
        <v>0.215</v>
      </c>
      <c r="X44" s="9" t="s">
        <v>144</v>
      </c>
      <c r="Y44" s="9" t="s">
        <v>145</v>
      </c>
      <c r="Z44" s="9" t="s">
        <v>146</v>
      </c>
      <c r="AA44" s="9" t="s">
        <v>147</v>
      </c>
      <c r="AB44" s="9" t="s">
        <v>148</v>
      </c>
      <c r="AC44" s="9" t="s">
        <v>149</v>
      </c>
      <c r="AD44" s="9" t="s">
        <v>150</v>
      </c>
      <c r="AF44" s="17"/>
      <c r="AG44">
        <v>272.89999999999998</v>
      </c>
      <c r="AH44">
        <v>300.39999999999998</v>
      </c>
      <c r="AI44" s="17">
        <v>725.3</v>
      </c>
      <c r="AJ44">
        <v>313.8</v>
      </c>
      <c r="AK44">
        <v>301.8</v>
      </c>
      <c r="AL44">
        <v>273.2</v>
      </c>
      <c r="AW44">
        <v>0.23899999999999999</v>
      </c>
      <c r="AX44">
        <v>0.223</v>
      </c>
      <c r="AY44">
        <v>0.26500000000000001</v>
      </c>
      <c r="AZ44">
        <v>0.28699999999999998</v>
      </c>
      <c r="BA44">
        <v>0.23</v>
      </c>
      <c r="BB44">
        <v>0.23599999999999999</v>
      </c>
      <c r="BD44" t="s">
        <v>174</v>
      </c>
    </row>
    <row r="45" spans="3:62" x14ac:dyDescent="0.3">
      <c r="C45">
        <v>363.6</v>
      </c>
      <c r="D45">
        <v>300.39999999999998</v>
      </c>
      <c r="E45">
        <v>258.3</v>
      </c>
      <c r="F45">
        <v>177</v>
      </c>
      <c r="G45">
        <v>145.9</v>
      </c>
      <c r="I45" t="s">
        <v>151</v>
      </c>
      <c r="J45">
        <v>882087.97416666662</v>
      </c>
      <c r="K45">
        <v>4</v>
      </c>
      <c r="L45">
        <v>220521.99354166666</v>
      </c>
      <c r="M45">
        <v>633.66921022308895</v>
      </c>
      <c r="N45">
        <v>2.5395440461637863E-77</v>
      </c>
      <c r="O45">
        <v>2.4505705175023267</v>
      </c>
      <c r="R45">
        <v>0.26200000000000001</v>
      </c>
      <c r="S45">
        <v>0.23799999999999999</v>
      </c>
      <c r="T45">
        <v>0.23699999999999999</v>
      </c>
      <c r="U45">
        <v>0.21099999999999999</v>
      </c>
      <c r="V45">
        <v>0.23499999999999999</v>
      </c>
      <c r="X45" t="s">
        <v>151</v>
      </c>
      <c r="Y45">
        <v>0.57450978333333258</v>
      </c>
      <c r="Z45">
        <v>4</v>
      </c>
      <c r="AA45">
        <v>0.14362744583333314</v>
      </c>
      <c r="AB45">
        <v>14.668874968754615</v>
      </c>
      <c r="AC45">
        <v>1.0359639862027132E-9</v>
      </c>
      <c r="AD45">
        <v>2.4505705175023267</v>
      </c>
      <c r="AF45" s="17"/>
      <c r="AG45">
        <v>287.60000000000002</v>
      </c>
      <c r="AH45">
        <v>312.2</v>
      </c>
      <c r="AI45" s="17">
        <v>736.2</v>
      </c>
      <c r="AJ45">
        <v>304.8</v>
      </c>
      <c r="AK45">
        <v>288.8</v>
      </c>
      <c r="AL45">
        <v>270.2</v>
      </c>
      <c r="AV45" s="17"/>
      <c r="AW45">
        <v>0.36299999999999999</v>
      </c>
      <c r="AX45">
        <v>0.23799999999999999</v>
      </c>
      <c r="AY45" s="17">
        <v>0.57099999999999995</v>
      </c>
      <c r="AZ45">
        <v>0.23799999999999999</v>
      </c>
      <c r="BA45">
        <v>0.23200000000000001</v>
      </c>
      <c r="BB45">
        <v>0.23799999999999999</v>
      </c>
      <c r="BD45" s="9" t="s">
        <v>175</v>
      </c>
      <c r="BE45" s="9" t="s">
        <v>176</v>
      </c>
      <c r="BF45" s="9" t="s">
        <v>177</v>
      </c>
      <c r="BG45" s="9" t="s">
        <v>178</v>
      </c>
      <c r="BH45" s="9" t="s">
        <v>148</v>
      </c>
      <c r="BI45" s="9" t="s">
        <v>179</v>
      </c>
      <c r="BJ45" s="9" t="s">
        <v>180</v>
      </c>
    </row>
    <row r="46" spans="3:62" ht="15" thickBot="1" x14ac:dyDescent="0.35">
      <c r="C46">
        <v>375.5</v>
      </c>
      <c r="D46">
        <v>312.2</v>
      </c>
      <c r="E46">
        <v>263.3</v>
      </c>
      <c r="F46">
        <v>187.1</v>
      </c>
      <c r="G46">
        <v>145.19999999999999</v>
      </c>
      <c r="I46" t="s">
        <v>152</v>
      </c>
      <c r="J46">
        <v>40020.927083333336</v>
      </c>
      <c r="K46">
        <v>115</v>
      </c>
      <c r="L46">
        <v>348.0080615942029</v>
      </c>
      <c r="R46">
        <v>0.27500000000000002</v>
      </c>
      <c r="S46">
        <v>0.23899999999999999</v>
      </c>
      <c r="T46">
        <v>0.22800000000000001</v>
      </c>
      <c r="U46">
        <v>0.22600000000000001</v>
      </c>
      <c r="V46">
        <v>0.23799999999999999</v>
      </c>
      <c r="X46" t="s">
        <v>152</v>
      </c>
      <c r="Y46">
        <v>1.1260002083333331</v>
      </c>
      <c r="Z46">
        <v>115</v>
      </c>
      <c r="AA46">
        <v>9.7913061594202874E-3</v>
      </c>
      <c r="AF46" s="17"/>
      <c r="AG46">
        <v>292.60000000000002</v>
      </c>
      <c r="AH46">
        <v>306.10000000000002</v>
      </c>
      <c r="AI46" s="17">
        <v>736.7</v>
      </c>
      <c r="AJ46">
        <v>323.89999999999998</v>
      </c>
      <c r="AK46">
        <v>322.5</v>
      </c>
      <c r="AL46">
        <v>279.89999999999998</v>
      </c>
      <c r="AN46" t="s">
        <v>174</v>
      </c>
      <c r="AV46" s="17"/>
      <c r="AW46">
        <v>0.57099999999999995</v>
      </c>
      <c r="AX46">
        <v>0.23899999999999999</v>
      </c>
      <c r="AY46" s="17">
        <v>0.57099999999999995</v>
      </c>
      <c r="AZ46">
        <v>0.23799999999999999</v>
      </c>
      <c r="BA46">
        <v>0.23599999999999999</v>
      </c>
      <c r="BB46">
        <v>0.183</v>
      </c>
      <c r="BD46" t="s">
        <v>181</v>
      </c>
      <c r="BE46">
        <v>9.0130761363636402E-2</v>
      </c>
      <c r="BF46">
        <v>5</v>
      </c>
      <c r="BG46">
        <v>1.8026152272727282E-2</v>
      </c>
      <c r="BH46">
        <v>2.4970477600345586</v>
      </c>
      <c r="BI46">
        <v>3.4180802397746596E-2</v>
      </c>
      <c r="BJ46">
        <v>2.286184429143995</v>
      </c>
    </row>
    <row r="47" spans="3:62" x14ac:dyDescent="0.3">
      <c r="C47">
        <v>399.5</v>
      </c>
      <c r="D47">
        <v>306.10000000000002</v>
      </c>
      <c r="E47">
        <v>265.5</v>
      </c>
      <c r="F47">
        <v>185.5</v>
      </c>
      <c r="G47">
        <v>141.6</v>
      </c>
      <c r="R47">
        <v>0.247</v>
      </c>
      <c r="S47">
        <v>0.23899999999999999</v>
      </c>
      <c r="T47">
        <v>0.23100000000000001</v>
      </c>
      <c r="U47">
        <v>0.23599999999999999</v>
      </c>
      <c r="V47">
        <v>0.20499999999999999</v>
      </c>
      <c r="AF47" s="17"/>
      <c r="AG47">
        <v>304.39999999999998</v>
      </c>
      <c r="AH47">
        <v>316.3</v>
      </c>
      <c r="AI47" s="17">
        <v>709.6</v>
      </c>
      <c r="AJ47">
        <v>330.7</v>
      </c>
      <c r="AK47">
        <v>307.3</v>
      </c>
      <c r="AL47">
        <v>286.60000000000002</v>
      </c>
      <c r="AN47" s="9" t="s">
        <v>175</v>
      </c>
      <c r="AO47" s="9" t="s">
        <v>176</v>
      </c>
      <c r="AP47" s="9" t="s">
        <v>177</v>
      </c>
      <c r="AQ47" s="9" t="s">
        <v>178</v>
      </c>
      <c r="AR47" s="9" t="s">
        <v>148</v>
      </c>
      <c r="AS47" s="9" t="s">
        <v>179</v>
      </c>
      <c r="AT47" s="9" t="s">
        <v>180</v>
      </c>
      <c r="AV47" s="17"/>
      <c r="AW47">
        <v>0.23699999999999999</v>
      </c>
      <c r="AX47">
        <v>0.23899999999999999</v>
      </c>
      <c r="AY47" s="17">
        <v>0.57099999999999995</v>
      </c>
      <c r="AZ47">
        <v>0.23899999999999999</v>
      </c>
      <c r="BA47">
        <v>0.23799999999999999</v>
      </c>
      <c r="BB47">
        <v>0.20799999999999999</v>
      </c>
      <c r="BD47" t="s">
        <v>182</v>
      </c>
      <c r="BE47">
        <v>0.90959220833333332</v>
      </c>
      <c r="BF47">
        <v>126</v>
      </c>
      <c r="BG47">
        <v>7.2189857804232805E-3</v>
      </c>
    </row>
    <row r="48" spans="3:62" ht="15" thickBot="1" x14ac:dyDescent="0.35">
      <c r="C48">
        <v>380.9</v>
      </c>
      <c r="D48">
        <v>316.3</v>
      </c>
      <c r="E48">
        <v>281.3</v>
      </c>
      <c r="F48">
        <v>185</v>
      </c>
      <c r="G48">
        <v>148</v>
      </c>
      <c r="I48" s="8" t="s">
        <v>153</v>
      </c>
      <c r="J48" s="8">
        <v>922108.90125</v>
      </c>
      <c r="K48" s="8">
        <v>119</v>
      </c>
      <c r="L48" s="8"/>
      <c r="M48" s="8"/>
      <c r="N48" s="8"/>
      <c r="O48" s="8"/>
      <c r="R48">
        <v>0.32200000000000001</v>
      </c>
      <c r="S48">
        <v>0.23799999999999999</v>
      </c>
      <c r="T48">
        <v>0.23499999999999999</v>
      </c>
      <c r="U48">
        <v>0.23100000000000001</v>
      </c>
      <c r="V48">
        <v>0.23200000000000001</v>
      </c>
      <c r="X48" s="8" t="s">
        <v>153</v>
      </c>
      <c r="Y48" s="8">
        <v>1.7005099916666657</v>
      </c>
      <c r="Z48" s="8">
        <v>119</v>
      </c>
      <c r="AA48" s="8"/>
      <c r="AB48" s="8"/>
      <c r="AC48" s="8"/>
      <c r="AD48" s="8"/>
      <c r="AF48" s="17"/>
      <c r="AG48">
        <v>288.39999999999998</v>
      </c>
      <c r="AH48">
        <v>348.8</v>
      </c>
      <c r="AI48" s="17">
        <v>702.3</v>
      </c>
      <c r="AJ48">
        <v>352.5</v>
      </c>
      <c r="AK48">
        <v>311.39999999999998</v>
      </c>
      <c r="AL48">
        <v>300</v>
      </c>
      <c r="AN48" t="s">
        <v>181</v>
      </c>
      <c r="AO48">
        <v>13193.356856060593</v>
      </c>
      <c r="AP48">
        <v>5</v>
      </c>
      <c r="AQ48">
        <v>2638.6713712121186</v>
      </c>
      <c r="AR48">
        <v>9.8813157714075111</v>
      </c>
      <c r="AS48">
        <v>5.4564668499559279E-8</v>
      </c>
      <c r="AT48">
        <v>2.286184429143995</v>
      </c>
      <c r="AV48" s="17"/>
      <c r="AW48">
        <v>0.23699999999999999</v>
      </c>
      <c r="AX48">
        <v>0.23799999999999999</v>
      </c>
      <c r="AY48" s="17">
        <v>0.57099999999999995</v>
      </c>
      <c r="AZ48">
        <v>0.23499999999999999</v>
      </c>
      <c r="BA48">
        <v>0.23799999999999999</v>
      </c>
      <c r="BB48">
        <v>0.21099999999999999</v>
      </c>
    </row>
    <row r="49" spans="2:63" ht="15" thickBot="1" x14ac:dyDescent="0.35">
      <c r="C49">
        <v>381.7</v>
      </c>
      <c r="D49">
        <v>348.8</v>
      </c>
      <c r="E49">
        <v>306.7</v>
      </c>
      <c r="F49">
        <v>192.5</v>
      </c>
      <c r="G49">
        <v>145.6</v>
      </c>
      <c r="R49">
        <v>0.24</v>
      </c>
      <c r="S49">
        <v>0.249</v>
      </c>
      <c r="T49">
        <v>0.23799999999999999</v>
      </c>
      <c r="U49">
        <v>0.215</v>
      </c>
      <c r="V49">
        <v>0.23100000000000001</v>
      </c>
      <c r="AF49" s="17"/>
      <c r="AG49">
        <v>291.60000000000002</v>
      </c>
      <c r="AH49">
        <v>317</v>
      </c>
      <c r="AI49" s="17">
        <v>730.8</v>
      </c>
      <c r="AJ49">
        <v>345.4</v>
      </c>
      <c r="AK49">
        <v>316.7</v>
      </c>
      <c r="AL49">
        <v>296.8</v>
      </c>
      <c r="AN49" t="s">
        <v>182</v>
      </c>
      <c r="AO49">
        <v>33646.591249999998</v>
      </c>
      <c r="AP49">
        <v>126</v>
      </c>
      <c r="AQ49">
        <v>267.0364384920635</v>
      </c>
      <c r="AV49" s="17"/>
      <c r="AW49">
        <v>0.25900000000000001</v>
      </c>
      <c r="AX49">
        <v>0.249</v>
      </c>
      <c r="AY49" s="17">
        <v>0.57099999999999995</v>
      </c>
      <c r="AZ49">
        <v>0.23899999999999999</v>
      </c>
      <c r="BA49">
        <v>0.23599999999999999</v>
      </c>
      <c r="BB49">
        <v>0.21099999999999999</v>
      </c>
      <c r="BD49" s="8" t="s">
        <v>183</v>
      </c>
      <c r="BE49" s="8">
        <v>0.99972296969696972</v>
      </c>
      <c r="BF49" s="8">
        <v>131</v>
      </c>
      <c r="BG49" s="8"/>
      <c r="BH49" s="8"/>
      <c r="BI49" s="8"/>
      <c r="BJ49" s="8"/>
    </row>
    <row r="50" spans="2:63" x14ac:dyDescent="0.3">
      <c r="C50">
        <v>408.8</v>
      </c>
      <c r="D50">
        <v>317</v>
      </c>
      <c r="E50">
        <v>262.8</v>
      </c>
      <c r="F50">
        <v>195.3</v>
      </c>
      <c r="G50">
        <v>142</v>
      </c>
      <c r="I50" s="5" t="s">
        <v>154</v>
      </c>
      <c r="J50" s="5"/>
      <c r="K50" s="5"/>
      <c r="L50" s="5"/>
      <c r="M50" s="5"/>
      <c r="N50" s="5"/>
      <c r="O50" s="5"/>
      <c r="R50">
        <v>0.39400000000000002</v>
      </c>
      <c r="S50">
        <v>0.24</v>
      </c>
      <c r="T50">
        <v>0.23799999999999999</v>
      </c>
      <c r="U50">
        <v>0.216</v>
      </c>
      <c r="V50">
        <v>0.23799999999999999</v>
      </c>
      <c r="X50" s="5" t="s">
        <v>155</v>
      </c>
      <c r="Y50" s="5"/>
      <c r="Z50" s="5"/>
      <c r="AA50" s="5"/>
      <c r="AB50" s="5"/>
      <c r="AC50" s="5"/>
      <c r="AD50" s="5"/>
      <c r="AF50" s="17"/>
      <c r="AG50">
        <v>281</v>
      </c>
      <c r="AH50">
        <v>310.7</v>
      </c>
      <c r="AI50" s="17">
        <v>715.4</v>
      </c>
      <c r="AJ50">
        <v>297.5</v>
      </c>
      <c r="AK50">
        <v>295.2</v>
      </c>
      <c r="AL50">
        <v>260.2</v>
      </c>
      <c r="AV50" s="17"/>
      <c r="AW50">
        <v>0.26700000000000002</v>
      </c>
      <c r="AX50">
        <v>0.24</v>
      </c>
      <c r="AY50" s="17">
        <v>0.57099999999999995</v>
      </c>
      <c r="AZ50">
        <v>0.23699999999999999</v>
      </c>
      <c r="BA50">
        <v>0.23599999999999999</v>
      </c>
      <c r="BB50">
        <v>0.21299999999999999</v>
      </c>
    </row>
    <row r="51" spans="2:63" ht="15" thickBot="1" x14ac:dyDescent="0.35">
      <c r="C51">
        <v>390.2</v>
      </c>
      <c r="D51">
        <v>310.7</v>
      </c>
      <c r="E51">
        <v>241.7</v>
      </c>
      <c r="F51">
        <v>193.9</v>
      </c>
      <c r="G51">
        <v>143</v>
      </c>
      <c r="R51">
        <v>0.253</v>
      </c>
      <c r="S51">
        <v>0.25</v>
      </c>
      <c r="T51">
        <v>0.23799999999999999</v>
      </c>
      <c r="U51">
        <v>0.186</v>
      </c>
      <c r="V51">
        <v>0.23799999999999999</v>
      </c>
      <c r="AF51" s="17"/>
      <c r="AG51">
        <v>290.5</v>
      </c>
      <c r="AH51">
        <v>306</v>
      </c>
      <c r="AI51" s="17">
        <v>702.1</v>
      </c>
      <c r="AJ51">
        <v>289.10000000000002</v>
      </c>
      <c r="AK51">
        <v>290.8</v>
      </c>
      <c r="AL51">
        <v>266</v>
      </c>
      <c r="AN51" s="8" t="s">
        <v>183</v>
      </c>
      <c r="AO51" s="8">
        <v>46839.94810606059</v>
      </c>
      <c r="AP51" s="8">
        <v>131</v>
      </c>
      <c r="AQ51" s="8"/>
      <c r="AR51" s="8"/>
      <c r="AS51" s="8"/>
      <c r="AT51" s="8"/>
      <c r="AV51" s="17"/>
      <c r="AW51">
        <v>0.23799999999999999</v>
      </c>
      <c r="AX51">
        <v>0.25</v>
      </c>
      <c r="AY51" s="17">
        <v>0.57099999999999995</v>
      </c>
      <c r="AZ51">
        <v>0.29699999999999999</v>
      </c>
      <c r="BA51">
        <v>0.23899999999999999</v>
      </c>
      <c r="BB51">
        <v>0.23</v>
      </c>
      <c r="BD51" s="5" t="s">
        <v>157</v>
      </c>
      <c r="BE51" s="5"/>
      <c r="BF51" s="5"/>
      <c r="BG51" s="5"/>
      <c r="BH51" s="5"/>
      <c r="BI51" s="5"/>
      <c r="BJ51" s="5"/>
    </row>
    <row r="52" spans="2:63" x14ac:dyDescent="0.3">
      <c r="C52">
        <v>372.2</v>
      </c>
      <c r="D52">
        <v>306</v>
      </c>
      <c r="E52">
        <v>253.9</v>
      </c>
      <c r="F52">
        <v>200.7</v>
      </c>
      <c r="G52">
        <v>148.9</v>
      </c>
      <c r="R52">
        <v>0.30199999999999999</v>
      </c>
      <c r="S52">
        <v>0.24199999999999999</v>
      </c>
      <c r="T52">
        <v>0.57099999999999995</v>
      </c>
      <c r="U52">
        <v>0.123</v>
      </c>
      <c r="V52">
        <v>0.23799999999999999</v>
      </c>
      <c r="AF52" s="17"/>
      <c r="AG52">
        <v>296.39999999999998</v>
      </c>
      <c r="AH52">
        <v>322.39999999999998</v>
      </c>
      <c r="AI52" s="17">
        <v>749.8</v>
      </c>
      <c r="AJ52">
        <v>299.3</v>
      </c>
      <c r="AK52">
        <v>317.2</v>
      </c>
      <c r="AL52">
        <v>289</v>
      </c>
      <c r="AV52" s="17"/>
      <c r="AW52">
        <v>0.28000000000000003</v>
      </c>
      <c r="AX52">
        <v>0.24199999999999999</v>
      </c>
      <c r="AY52" s="17">
        <v>0.57099999999999995</v>
      </c>
      <c r="AZ52">
        <v>0.246</v>
      </c>
      <c r="BA52">
        <v>0.23899999999999999</v>
      </c>
      <c r="BB52">
        <v>0.22900000000000001</v>
      </c>
    </row>
    <row r="53" spans="2:63" x14ac:dyDescent="0.3">
      <c r="C53">
        <v>390.2</v>
      </c>
      <c r="D53">
        <v>322.39999999999998</v>
      </c>
      <c r="E53">
        <v>256.2</v>
      </c>
      <c r="F53">
        <v>202.5</v>
      </c>
      <c r="G53">
        <v>142.6</v>
      </c>
      <c r="R53">
        <v>0.253</v>
      </c>
      <c r="S53">
        <v>0.57099999999999995</v>
      </c>
      <c r="T53">
        <v>0.23699999999999999</v>
      </c>
      <c r="U53">
        <v>0.158</v>
      </c>
      <c r="V53">
        <v>0.224</v>
      </c>
      <c r="AF53" s="17"/>
      <c r="AG53">
        <v>316.89999999999998</v>
      </c>
      <c r="AH53">
        <v>316.2</v>
      </c>
      <c r="AI53" s="17">
        <v>778.3</v>
      </c>
      <c r="AJ53">
        <v>286.10000000000002</v>
      </c>
      <c r="AK53">
        <v>298.5</v>
      </c>
      <c r="AL53">
        <v>287</v>
      </c>
      <c r="AN53" s="5" t="s">
        <v>156</v>
      </c>
      <c r="AO53" s="5"/>
      <c r="AP53" s="5"/>
      <c r="AQ53" s="5"/>
      <c r="AR53" s="5"/>
      <c r="AS53" s="5"/>
      <c r="AT53" s="5"/>
      <c r="AV53" s="17"/>
      <c r="AW53">
        <v>0.251</v>
      </c>
      <c r="AX53">
        <v>0.57099999999999995</v>
      </c>
      <c r="AY53" s="17">
        <v>0.57099999999999995</v>
      </c>
      <c r="AZ53">
        <v>0.317</v>
      </c>
      <c r="BA53">
        <v>0.23899999999999999</v>
      </c>
      <c r="BB53">
        <v>0.19800000000000001</v>
      </c>
    </row>
    <row r="54" spans="2:63" x14ac:dyDescent="0.3">
      <c r="C54">
        <v>409.5</v>
      </c>
      <c r="D54">
        <v>316.2</v>
      </c>
      <c r="E54">
        <v>297.39999999999998</v>
      </c>
      <c r="F54">
        <v>205.1</v>
      </c>
      <c r="G54">
        <v>141.80000000000001</v>
      </c>
      <c r="R54">
        <v>0.57099999999999995</v>
      </c>
      <c r="S54">
        <v>0.28100000000000003</v>
      </c>
      <c r="T54">
        <v>0.23100000000000001</v>
      </c>
      <c r="U54">
        <v>0.193</v>
      </c>
      <c r="V54">
        <v>0.23400000000000001</v>
      </c>
      <c r="AF54" s="17"/>
      <c r="AG54">
        <v>315.7</v>
      </c>
      <c r="AH54">
        <v>315.39999999999998</v>
      </c>
      <c r="AI54" s="17">
        <v>763.1</v>
      </c>
      <c r="AJ54">
        <v>296</v>
      </c>
      <c r="AK54">
        <v>297.10000000000002</v>
      </c>
      <c r="AL54">
        <v>276.5</v>
      </c>
      <c r="AV54" s="17"/>
      <c r="AW54">
        <v>0.247</v>
      </c>
      <c r="AX54">
        <v>0.28100000000000003</v>
      </c>
      <c r="AY54" s="17">
        <v>0.57099999999999995</v>
      </c>
      <c r="AZ54">
        <v>0.57099999999999995</v>
      </c>
      <c r="BA54">
        <v>0.27600000000000002</v>
      </c>
      <c r="BB54">
        <v>0.22</v>
      </c>
    </row>
    <row r="55" spans="2:63" x14ac:dyDescent="0.3">
      <c r="C55">
        <v>465.1</v>
      </c>
      <c r="D55">
        <v>315.39999999999998</v>
      </c>
      <c r="E55">
        <v>277.5</v>
      </c>
      <c r="F55">
        <v>203.5</v>
      </c>
      <c r="G55">
        <v>142.5</v>
      </c>
      <c r="R55">
        <v>0.57099999999999995</v>
      </c>
      <c r="S55">
        <v>0.23799999999999999</v>
      </c>
      <c r="T55">
        <v>0.22600000000000001</v>
      </c>
      <c r="U55">
        <v>0.16</v>
      </c>
      <c r="V55">
        <v>0.23699999999999999</v>
      </c>
      <c r="AF55" s="17"/>
      <c r="AG55">
        <v>309.5</v>
      </c>
      <c r="AH55">
        <v>319</v>
      </c>
      <c r="AI55" s="17">
        <v>766.4</v>
      </c>
      <c r="AJ55">
        <v>297.39999999999998</v>
      </c>
      <c r="AK55">
        <v>329.4</v>
      </c>
      <c r="AL55">
        <v>294.10000000000002</v>
      </c>
      <c r="AV55" s="17"/>
      <c r="AW55">
        <v>0.23799999999999999</v>
      </c>
      <c r="AX55">
        <v>0.23799999999999999</v>
      </c>
      <c r="AY55" s="17">
        <v>0.57099999999999995</v>
      </c>
      <c r="AZ55">
        <v>0.57099999999999995</v>
      </c>
      <c r="BA55">
        <v>0.39</v>
      </c>
      <c r="BB55">
        <v>0.16500000000000001</v>
      </c>
    </row>
    <row r="56" spans="2:63" x14ac:dyDescent="0.3">
      <c r="C56">
        <v>409.2</v>
      </c>
      <c r="D56">
        <v>319</v>
      </c>
      <c r="E56">
        <v>282.60000000000002</v>
      </c>
      <c r="F56">
        <v>205</v>
      </c>
      <c r="G56">
        <v>143.80000000000001</v>
      </c>
      <c r="R56">
        <v>0.57099999999999995</v>
      </c>
      <c r="S56">
        <v>0.245</v>
      </c>
      <c r="T56">
        <v>0.215</v>
      </c>
      <c r="U56">
        <v>0.13700000000000001</v>
      </c>
      <c r="V56">
        <v>0.23599999999999999</v>
      </c>
      <c r="AV56" s="17"/>
      <c r="AW56">
        <v>0.24299999999999999</v>
      </c>
      <c r="AX56">
        <v>0.245</v>
      </c>
      <c r="AY56" s="17">
        <v>0.57099999999999995</v>
      </c>
      <c r="AZ56">
        <v>0.57099999999999995</v>
      </c>
      <c r="BA56">
        <v>0.23899999999999999</v>
      </c>
      <c r="BB56">
        <v>0.22500000000000001</v>
      </c>
    </row>
    <row r="58" spans="2:63" x14ac:dyDescent="0.3">
      <c r="B58" s="11" t="s">
        <v>184</v>
      </c>
      <c r="C58" s="11"/>
      <c r="D58" s="11"/>
      <c r="E58" s="11"/>
      <c r="F58" s="11"/>
      <c r="G58" s="11"/>
      <c r="H58" s="11"/>
      <c r="I58" s="11"/>
      <c r="J58" s="11"/>
      <c r="K58" s="11"/>
      <c r="L58" s="11"/>
      <c r="M58" s="11"/>
      <c r="N58" s="11"/>
      <c r="O58" s="11"/>
      <c r="P58" s="11"/>
      <c r="Q58" s="11" t="s">
        <v>185</v>
      </c>
      <c r="R58" s="11"/>
      <c r="S58" s="11"/>
      <c r="T58" s="11"/>
      <c r="U58" s="11"/>
      <c r="V58" s="11"/>
      <c r="W58" s="11"/>
      <c r="X58" s="11"/>
      <c r="Y58" s="11"/>
      <c r="Z58" s="11"/>
      <c r="AA58" s="11"/>
      <c r="AB58" s="11"/>
      <c r="AC58" s="11"/>
      <c r="AD58" s="11"/>
      <c r="AE58" s="12"/>
      <c r="AF58" s="11" t="s">
        <v>186</v>
      </c>
      <c r="AG58" s="11"/>
      <c r="AH58" s="11"/>
      <c r="AI58" s="11"/>
      <c r="AJ58" s="11"/>
      <c r="AK58" s="11"/>
      <c r="AL58" s="11"/>
      <c r="AM58" s="11"/>
      <c r="AN58" s="11"/>
      <c r="AO58" s="11"/>
      <c r="AP58" s="11"/>
      <c r="AQ58" s="11"/>
      <c r="AR58" s="11"/>
      <c r="AS58" s="11"/>
      <c r="AT58" s="11"/>
      <c r="AU58" s="11"/>
      <c r="AV58" s="11" t="s">
        <v>187</v>
      </c>
      <c r="AW58" s="11"/>
      <c r="AX58" s="11"/>
      <c r="AY58" s="11"/>
      <c r="AZ58" s="11"/>
      <c r="BA58" s="11"/>
      <c r="BB58" s="11"/>
      <c r="BC58" s="11"/>
      <c r="BD58" s="11"/>
      <c r="BE58" s="11"/>
      <c r="BF58" s="11"/>
      <c r="BG58" s="11"/>
      <c r="BH58" s="11"/>
      <c r="BI58" s="11"/>
      <c r="BJ58" s="11"/>
      <c r="BK58" s="11"/>
    </row>
    <row r="59" spans="2:63" x14ac:dyDescent="0.3">
      <c r="C59" t="s">
        <v>15</v>
      </c>
      <c r="E59" t="s">
        <v>16</v>
      </c>
      <c r="R59" t="s">
        <v>15</v>
      </c>
      <c r="T59" t="s">
        <v>16</v>
      </c>
      <c r="AG59" t="s">
        <v>130</v>
      </c>
      <c r="AH59" t="s">
        <v>131</v>
      </c>
      <c r="AI59" t="s">
        <v>132</v>
      </c>
      <c r="AJ59" t="s">
        <v>133</v>
      </c>
      <c r="AK59" t="s">
        <v>134</v>
      </c>
      <c r="AL59" t="s">
        <v>135</v>
      </c>
      <c r="AN59" t="s">
        <v>136</v>
      </c>
    </row>
    <row r="60" spans="2:63" x14ac:dyDescent="0.3">
      <c r="C60" t="s">
        <v>26</v>
      </c>
      <c r="D60" t="s">
        <v>45</v>
      </c>
      <c r="E60" t="s">
        <v>58</v>
      </c>
      <c r="F60" t="s">
        <v>71</v>
      </c>
      <c r="G60" t="s">
        <v>81</v>
      </c>
      <c r="I60" t="s">
        <v>136</v>
      </c>
      <c r="R60" t="s">
        <v>26</v>
      </c>
      <c r="S60" t="s">
        <v>45</v>
      </c>
      <c r="T60" t="s">
        <v>58</v>
      </c>
      <c r="U60" t="s">
        <v>71</v>
      </c>
      <c r="V60" t="s">
        <v>81</v>
      </c>
      <c r="X60" t="s">
        <v>136</v>
      </c>
      <c r="AG60">
        <v>253.2</v>
      </c>
      <c r="AH60">
        <v>257.2</v>
      </c>
      <c r="AI60">
        <v>275.2</v>
      </c>
      <c r="AJ60">
        <v>369.9</v>
      </c>
      <c r="AK60">
        <v>265.39999999999998</v>
      </c>
      <c r="AL60">
        <v>282.3</v>
      </c>
      <c r="AW60" t="s">
        <v>130</v>
      </c>
      <c r="AX60" t="s">
        <v>131</v>
      </c>
      <c r="AY60" t="s">
        <v>132</v>
      </c>
      <c r="AZ60" t="s">
        <v>133</v>
      </c>
      <c r="BA60" t="s">
        <v>134</v>
      </c>
      <c r="BB60" t="s">
        <v>135</v>
      </c>
      <c r="BD60" t="s">
        <v>136</v>
      </c>
    </row>
    <row r="61" spans="2:63" ht="15" thickBot="1" x14ac:dyDescent="0.35">
      <c r="C61">
        <v>362.9</v>
      </c>
      <c r="D61">
        <v>264.2</v>
      </c>
      <c r="E61">
        <v>275.2</v>
      </c>
      <c r="F61">
        <v>196.8</v>
      </c>
      <c r="G61">
        <v>135.30000000000001</v>
      </c>
      <c r="R61">
        <v>0.27900000000000003</v>
      </c>
      <c r="S61">
        <v>0.57099999999999995</v>
      </c>
      <c r="T61">
        <v>0.23100000000000001</v>
      </c>
      <c r="U61">
        <v>0.224</v>
      </c>
      <c r="V61">
        <v>0.23300000000000001</v>
      </c>
      <c r="AG61">
        <v>242.5</v>
      </c>
      <c r="AH61">
        <v>260.39999999999998</v>
      </c>
      <c r="AI61">
        <v>262.60000000000002</v>
      </c>
      <c r="AJ61">
        <v>340.1</v>
      </c>
      <c r="AK61">
        <v>264.2</v>
      </c>
      <c r="AL61">
        <v>296.10000000000002</v>
      </c>
      <c r="AN61" t="s">
        <v>137</v>
      </c>
      <c r="AW61">
        <v>0.22700000000000001</v>
      </c>
      <c r="AX61">
        <v>0.23699999999999999</v>
      </c>
      <c r="AY61">
        <v>0.23100000000000001</v>
      </c>
      <c r="AZ61">
        <v>0.24199999999999999</v>
      </c>
      <c r="BA61">
        <v>0.23699999999999999</v>
      </c>
      <c r="BB61">
        <v>0.19800000000000001</v>
      </c>
    </row>
    <row r="62" spans="2:63" ht="15" thickBot="1" x14ac:dyDescent="0.35">
      <c r="C62">
        <v>354.1</v>
      </c>
      <c r="D62">
        <v>294</v>
      </c>
      <c r="E62">
        <v>262.60000000000002</v>
      </c>
      <c r="F62">
        <v>171.1</v>
      </c>
      <c r="G62">
        <v>142.80000000000001</v>
      </c>
      <c r="I62" t="s">
        <v>137</v>
      </c>
      <c r="R62">
        <v>0.35799999999999998</v>
      </c>
      <c r="S62">
        <v>0.247</v>
      </c>
      <c r="T62">
        <v>0.22800000000000001</v>
      </c>
      <c r="U62">
        <v>0.57099999999999995</v>
      </c>
      <c r="V62">
        <v>0.17299999999999999</v>
      </c>
      <c r="X62" t="s">
        <v>137</v>
      </c>
      <c r="AG62">
        <v>271.3</v>
      </c>
      <c r="AH62">
        <v>287.60000000000002</v>
      </c>
      <c r="AI62">
        <v>259.89999999999998</v>
      </c>
      <c r="AJ62">
        <v>356.7</v>
      </c>
      <c r="AK62">
        <v>268.2</v>
      </c>
      <c r="AL62">
        <v>299</v>
      </c>
      <c r="AN62" s="9" t="s">
        <v>138</v>
      </c>
      <c r="AO62" s="9" t="s">
        <v>139</v>
      </c>
      <c r="AP62" s="9" t="s">
        <v>140</v>
      </c>
      <c r="AQ62" s="9" t="s">
        <v>141</v>
      </c>
      <c r="AR62" s="9" t="s">
        <v>142</v>
      </c>
      <c r="AW62">
        <v>0.23899999999999999</v>
      </c>
      <c r="AX62">
        <v>0.23899999999999999</v>
      </c>
      <c r="AY62">
        <v>0.22800000000000001</v>
      </c>
      <c r="AZ62">
        <v>0.38400000000000001</v>
      </c>
      <c r="BA62">
        <v>0.23899999999999999</v>
      </c>
      <c r="BB62">
        <v>0.223</v>
      </c>
      <c r="BD62" t="s">
        <v>137</v>
      </c>
    </row>
    <row r="63" spans="2:63" x14ac:dyDescent="0.3">
      <c r="C63">
        <v>380</v>
      </c>
      <c r="D63">
        <v>298.39999999999998</v>
      </c>
      <c r="E63">
        <v>259.89999999999998</v>
      </c>
      <c r="F63">
        <v>195.9</v>
      </c>
      <c r="G63">
        <v>142</v>
      </c>
      <c r="I63" s="9" t="s">
        <v>138</v>
      </c>
      <c r="J63" s="9" t="s">
        <v>139</v>
      </c>
      <c r="K63" s="9" t="s">
        <v>140</v>
      </c>
      <c r="L63" s="9" t="s">
        <v>141</v>
      </c>
      <c r="M63" s="9" t="s">
        <v>142</v>
      </c>
      <c r="R63">
        <v>0.245</v>
      </c>
      <c r="S63">
        <v>0.23799999999999999</v>
      </c>
      <c r="T63">
        <v>0.23899999999999999</v>
      </c>
      <c r="U63">
        <v>0.23899999999999999</v>
      </c>
      <c r="V63">
        <v>0.23799999999999999</v>
      </c>
      <c r="X63" s="9" t="s">
        <v>138</v>
      </c>
      <c r="Y63" s="9" t="s">
        <v>139</v>
      </c>
      <c r="Z63" s="9" t="s">
        <v>140</v>
      </c>
      <c r="AA63" s="9" t="s">
        <v>141</v>
      </c>
      <c r="AB63" s="9" t="s">
        <v>142</v>
      </c>
      <c r="AG63">
        <v>279.60000000000002</v>
      </c>
      <c r="AH63">
        <v>274.3</v>
      </c>
      <c r="AI63">
        <v>275.10000000000002</v>
      </c>
      <c r="AJ63">
        <v>400.1</v>
      </c>
      <c r="AK63">
        <v>282</v>
      </c>
      <c r="AL63">
        <v>310.2</v>
      </c>
      <c r="AN63" t="s">
        <v>130</v>
      </c>
      <c r="AO63">
        <v>24</v>
      </c>
      <c r="AP63">
        <v>6344.7999999999984</v>
      </c>
      <c r="AQ63">
        <v>264.36666666666662</v>
      </c>
      <c r="AR63">
        <v>365.13623188405791</v>
      </c>
      <c r="AW63">
        <v>0.23400000000000001</v>
      </c>
      <c r="AX63">
        <v>0.23899999999999999</v>
      </c>
      <c r="AY63">
        <v>0.23899999999999999</v>
      </c>
      <c r="AZ63">
        <v>0.253</v>
      </c>
      <c r="BA63">
        <v>0.23799999999999999</v>
      </c>
      <c r="BB63">
        <v>0.22800000000000001</v>
      </c>
      <c r="BD63" s="9" t="s">
        <v>138</v>
      </c>
      <c r="BE63" s="9" t="s">
        <v>139</v>
      </c>
      <c r="BF63" s="9" t="s">
        <v>140</v>
      </c>
      <c r="BG63" s="9" t="s">
        <v>141</v>
      </c>
      <c r="BH63" s="9" t="s">
        <v>142</v>
      </c>
    </row>
    <row r="64" spans="2:63" x14ac:dyDescent="0.3">
      <c r="C64">
        <v>462.6</v>
      </c>
      <c r="D64">
        <v>302.10000000000002</v>
      </c>
      <c r="E64">
        <v>275.10000000000002</v>
      </c>
      <c r="F64">
        <v>196.8</v>
      </c>
      <c r="G64">
        <v>146</v>
      </c>
      <c r="I64" t="s">
        <v>26</v>
      </c>
      <c r="J64">
        <v>24</v>
      </c>
      <c r="K64">
        <v>9045.4000000000015</v>
      </c>
      <c r="L64">
        <v>376.89166666666671</v>
      </c>
      <c r="M64">
        <v>1446.6816666666668</v>
      </c>
      <c r="R64">
        <v>0.57099999999999995</v>
      </c>
      <c r="S64">
        <v>0.35299999999999998</v>
      </c>
      <c r="T64">
        <v>0.23599999999999999</v>
      </c>
      <c r="U64">
        <v>0.23799999999999999</v>
      </c>
      <c r="V64">
        <v>0.20200000000000001</v>
      </c>
      <c r="X64" t="s">
        <v>26</v>
      </c>
      <c r="Y64">
        <v>24</v>
      </c>
      <c r="Z64">
        <v>8.4559999999999995</v>
      </c>
      <c r="AA64">
        <v>0.35233333333333333</v>
      </c>
      <c r="AB64">
        <v>2.2405101449275384E-2</v>
      </c>
      <c r="AG64">
        <v>282.2</v>
      </c>
      <c r="AH64">
        <v>263.10000000000002</v>
      </c>
      <c r="AI64">
        <v>278.39999999999998</v>
      </c>
      <c r="AJ64">
        <v>355.8</v>
      </c>
      <c r="AK64">
        <v>282</v>
      </c>
      <c r="AL64">
        <v>310</v>
      </c>
      <c r="AN64" t="s">
        <v>131</v>
      </c>
      <c r="AO64">
        <v>24</v>
      </c>
      <c r="AP64">
        <v>6626.7999999999993</v>
      </c>
      <c r="AQ64">
        <v>276.11666666666662</v>
      </c>
      <c r="AR64">
        <v>316.85971014492736</v>
      </c>
      <c r="AW64">
        <v>0.23100000000000001</v>
      </c>
      <c r="AX64">
        <v>0.22500000000000001</v>
      </c>
      <c r="AY64">
        <v>0.23599999999999999</v>
      </c>
      <c r="AZ64">
        <v>0.57099999999999995</v>
      </c>
      <c r="BA64">
        <v>0.23100000000000001</v>
      </c>
      <c r="BB64">
        <v>0.224</v>
      </c>
      <c r="BD64" t="s">
        <v>130</v>
      </c>
      <c r="BE64">
        <v>24</v>
      </c>
      <c r="BF64">
        <v>5.9049999999999994</v>
      </c>
      <c r="BG64">
        <v>0.24604166666666663</v>
      </c>
      <c r="BH64">
        <v>5.1003025362318906E-3</v>
      </c>
    </row>
    <row r="65" spans="3:62" x14ac:dyDescent="0.3">
      <c r="C65">
        <v>368.9</v>
      </c>
      <c r="D65">
        <v>301.39999999999998</v>
      </c>
      <c r="E65">
        <v>278.39999999999998</v>
      </c>
      <c r="F65">
        <v>213.7</v>
      </c>
      <c r="G65">
        <v>137.19999999999999</v>
      </c>
      <c r="I65" t="s">
        <v>45</v>
      </c>
      <c r="J65">
        <v>24</v>
      </c>
      <c r="K65">
        <v>12418.4</v>
      </c>
      <c r="L65">
        <v>517.43333333333328</v>
      </c>
      <c r="M65">
        <v>49683.437101449294</v>
      </c>
      <c r="R65">
        <v>0.23699999999999999</v>
      </c>
      <c r="S65">
        <v>0.23699999999999999</v>
      </c>
      <c r="T65">
        <v>0.20899999999999999</v>
      </c>
      <c r="U65">
        <v>0.23899999999999999</v>
      </c>
      <c r="V65">
        <v>0.23899999999999999</v>
      </c>
      <c r="X65" t="s">
        <v>45</v>
      </c>
      <c r="Y65">
        <v>24</v>
      </c>
      <c r="Z65">
        <v>10.202999999999998</v>
      </c>
      <c r="AA65">
        <v>0.42512499999999992</v>
      </c>
      <c r="AB65">
        <v>2.6757244565217466E-2</v>
      </c>
      <c r="AG65">
        <v>279.2</v>
      </c>
      <c r="AH65">
        <v>285.10000000000002</v>
      </c>
      <c r="AI65">
        <v>275.60000000000002</v>
      </c>
      <c r="AJ65">
        <v>359.7</v>
      </c>
      <c r="AK65">
        <v>287.39999999999998</v>
      </c>
      <c r="AL65">
        <v>325.3</v>
      </c>
      <c r="AN65" t="s">
        <v>132</v>
      </c>
      <c r="AO65">
        <v>24</v>
      </c>
      <c r="AP65">
        <v>6708.4999999999991</v>
      </c>
      <c r="AQ65">
        <v>279.52083333333331</v>
      </c>
      <c r="AR65">
        <v>224.13563405797098</v>
      </c>
      <c r="AW65">
        <v>0.23599999999999999</v>
      </c>
      <c r="AX65">
        <v>0.23799999999999999</v>
      </c>
      <c r="AY65">
        <v>0.20899999999999999</v>
      </c>
      <c r="AZ65">
        <v>0.40899999999999997</v>
      </c>
      <c r="BA65">
        <v>0.22900000000000001</v>
      </c>
      <c r="BB65">
        <v>0.23</v>
      </c>
      <c r="BD65" t="s">
        <v>131</v>
      </c>
      <c r="BE65">
        <v>24</v>
      </c>
      <c r="BF65">
        <v>5.7569999999999988</v>
      </c>
      <c r="BG65">
        <v>0.23987499999999995</v>
      </c>
      <c r="BH65">
        <v>5.3447228260869815E-3</v>
      </c>
    </row>
    <row r="66" spans="3:62" x14ac:dyDescent="0.3">
      <c r="C66">
        <v>397.9</v>
      </c>
      <c r="D66">
        <v>313.60000000000002</v>
      </c>
      <c r="E66">
        <v>275.60000000000002</v>
      </c>
      <c r="F66">
        <v>208</v>
      </c>
      <c r="G66">
        <v>141.1</v>
      </c>
      <c r="I66" t="s">
        <v>58</v>
      </c>
      <c r="J66">
        <v>24</v>
      </c>
      <c r="K66">
        <v>6708.4999999999991</v>
      </c>
      <c r="L66">
        <v>279.52083333333331</v>
      </c>
      <c r="M66">
        <v>224.13563405797098</v>
      </c>
      <c r="R66">
        <v>0.57099999999999995</v>
      </c>
      <c r="S66">
        <v>0.252</v>
      </c>
      <c r="T66">
        <v>0.20799999999999999</v>
      </c>
      <c r="U66">
        <v>0.22900000000000001</v>
      </c>
      <c r="V66">
        <v>0.22700000000000001</v>
      </c>
      <c r="X66" t="s">
        <v>58</v>
      </c>
      <c r="Y66">
        <v>24</v>
      </c>
      <c r="Z66">
        <v>5.4660000000000002</v>
      </c>
      <c r="AA66">
        <v>0.22775000000000001</v>
      </c>
      <c r="AB66">
        <v>3.3819565217391287E-4</v>
      </c>
      <c r="AG66">
        <v>278</v>
      </c>
      <c r="AH66">
        <v>280.10000000000002</v>
      </c>
      <c r="AI66">
        <v>260.7</v>
      </c>
      <c r="AJ66">
        <v>351.9</v>
      </c>
      <c r="AK66">
        <v>263.5</v>
      </c>
      <c r="AL66">
        <v>283.89999999999998</v>
      </c>
      <c r="AN66" t="s">
        <v>133</v>
      </c>
      <c r="AO66">
        <v>24</v>
      </c>
      <c r="AP66">
        <v>10112.800000000001</v>
      </c>
      <c r="AQ66">
        <v>421.36666666666673</v>
      </c>
      <c r="AR66">
        <v>4444.1188405797129</v>
      </c>
      <c r="AW66">
        <v>0.22500000000000001</v>
      </c>
      <c r="AX66">
        <v>0.22600000000000001</v>
      </c>
      <c r="AY66">
        <v>0.20799999999999999</v>
      </c>
      <c r="AZ66">
        <v>0.25600000000000001</v>
      </c>
      <c r="BA66">
        <v>0.23400000000000001</v>
      </c>
      <c r="BB66">
        <v>0.23799999999999999</v>
      </c>
      <c r="BD66" t="s">
        <v>132</v>
      </c>
      <c r="BE66">
        <v>24</v>
      </c>
      <c r="BF66">
        <v>5.4660000000000002</v>
      </c>
      <c r="BG66">
        <v>0.22775000000000001</v>
      </c>
      <c r="BH66">
        <v>3.3819565217391287E-4</v>
      </c>
    </row>
    <row r="67" spans="3:62" x14ac:dyDescent="0.3">
      <c r="C67">
        <v>376</v>
      </c>
      <c r="D67">
        <v>283.5</v>
      </c>
      <c r="E67">
        <v>260.7</v>
      </c>
      <c r="F67">
        <v>208.7</v>
      </c>
      <c r="G67">
        <v>128.6</v>
      </c>
      <c r="I67" t="s">
        <v>71</v>
      </c>
      <c r="J67">
        <v>24</v>
      </c>
      <c r="K67">
        <v>4880.8999999999996</v>
      </c>
      <c r="L67">
        <v>203.37083333333331</v>
      </c>
      <c r="M67">
        <v>105.68476449275362</v>
      </c>
      <c r="R67">
        <v>0.42399999999999999</v>
      </c>
      <c r="S67">
        <v>0.23899999999999999</v>
      </c>
      <c r="T67">
        <v>0.23799999999999999</v>
      </c>
      <c r="U67">
        <v>0.188</v>
      </c>
      <c r="V67">
        <v>0.23899999999999999</v>
      </c>
      <c r="X67" t="s">
        <v>71</v>
      </c>
      <c r="Y67">
        <v>24</v>
      </c>
      <c r="Z67">
        <v>5.2240000000000002</v>
      </c>
      <c r="AA67">
        <v>0.21766666666666667</v>
      </c>
      <c r="AB67">
        <v>7.206405797101436E-3</v>
      </c>
      <c r="AG67">
        <v>284.7</v>
      </c>
      <c r="AH67">
        <v>285.60000000000002</v>
      </c>
      <c r="AI67">
        <v>261.8</v>
      </c>
      <c r="AJ67">
        <v>363.7</v>
      </c>
      <c r="AK67">
        <v>266.7</v>
      </c>
      <c r="AL67">
        <v>285</v>
      </c>
      <c r="AN67" t="s">
        <v>134</v>
      </c>
      <c r="AO67">
        <v>24</v>
      </c>
      <c r="AP67">
        <v>6621.0999999999995</v>
      </c>
      <c r="AQ67">
        <v>275.87916666666666</v>
      </c>
      <c r="AR67">
        <v>292.5660688405797</v>
      </c>
      <c r="AW67">
        <v>0.185</v>
      </c>
      <c r="AX67">
        <v>0.16800000000000001</v>
      </c>
      <c r="AY67">
        <v>0.23799999999999999</v>
      </c>
      <c r="AZ67">
        <v>0.57099999999999995</v>
      </c>
      <c r="BA67">
        <v>0.216</v>
      </c>
      <c r="BB67">
        <v>0.23799999999999999</v>
      </c>
      <c r="BD67" t="s">
        <v>133</v>
      </c>
      <c r="BE67">
        <v>24</v>
      </c>
      <c r="BF67">
        <v>9.4130000000000003</v>
      </c>
      <c r="BG67">
        <v>0.39220833333333333</v>
      </c>
      <c r="BH67">
        <v>2.095921557971013E-2</v>
      </c>
    </row>
    <row r="68" spans="3:62" ht="15" thickBot="1" x14ac:dyDescent="0.35">
      <c r="C68">
        <v>435.1</v>
      </c>
      <c r="D68">
        <v>292</v>
      </c>
      <c r="E68">
        <v>261.8</v>
      </c>
      <c r="F68">
        <v>216.1</v>
      </c>
      <c r="G68">
        <v>139.19999999999999</v>
      </c>
      <c r="I68" s="8" t="s">
        <v>81</v>
      </c>
      <c r="J68" s="8">
        <v>24</v>
      </c>
      <c r="K68" s="8">
        <v>3212.7999999999993</v>
      </c>
      <c r="L68" s="8">
        <v>133.86666666666665</v>
      </c>
      <c r="M68" s="8">
        <v>121.73101449275364</v>
      </c>
      <c r="R68">
        <v>0.57099999999999995</v>
      </c>
      <c r="S68">
        <v>0.23599999999999999</v>
      </c>
      <c r="T68">
        <v>0.22</v>
      </c>
      <c r="U68">
        <v>0.17</v>
      </c>
      <c r="V68">
        <v>0.217</v>
      </c>
      <c r="X68" s="8" t="s">
        <v>81</v>
      </c>
      <c r="Y68" s="8">
        <v>24</v>
      </c>
      <c r="Z68" s="8">
        <v>6.0070000000000006</v>
      </c>
      <c r="AA68" s="8">
        <v>0.25029166666666669</v>
      </c>
      <c r="AB68" s="8">
        <v>1.0287693840579698E-2</v>
      </c>
      <c r="AG68">
        <v>278.7</v>
      </c>
      <c r="AH68">
        <v>286.39999999999998</v>
      </c>
      <c r="AI68">
        <v>280.10000000000002</v>
      </c>
      <c r="AJ68">
        <v>358.9</v>
      </c>
      <c r="AK68">
        <v>284.39999999999998</v>
      </c>
      <c r="AL68">
        <v>280.7</v>
      </c>
      <c r="AN68" s="8" t="s">
        <v>135</v>
      </c>
      <c r="AO68" s="8">
        <v>24</v>
      </c>
      <c r="AP68" s="8">
        <v>6949.2</v>
      </c>
      <c r="AQ68" s="8">
        <v>289.55</v>
      </c>
      <c r="AR68" s="8">
        <v>249.3000000000001</v>
      </c>
      <c r="AW68">
        <v>0.23699999999999999</v>
      </c>
      <c r="AX68">
        <v>0.19400000000000001</v>
      </c>
      <c r="AY68">
        <v>0.22</v>
      </c>
      <c r="AZ68">
        <v>0.248</v>
      </c>
      <c r="BA68">
        <v>0.23300000000000001</v>
      </c>
      <c r="BB68">
        <v>0.23899999999999999</v>
      </c>
      <c r="BD68" t="s">
        <v>134</v>
      </c>
      <c r="BE68">
        <v>24</v>
      </c>
      <c r="BF68">
        <v>7.0029999999999992</v>
      </c>
      <c r="BG68">
        <v>0.29179166666666662</v>
      </c>
      <c r="BH68">
        <v>1.410747644927539E-2</v>
      </c>
    </row>
    <row r="69" spans="3:62" ht="15" thickBot="1" x14ac:dyDescent="0.35">
      <c r="C69">
        <v>438.9</v>
      </c>
      <c r="D69">
        <v>301.60000000000002</v>
      </c>
      <c r="E69">
        <v>280.10000000000002</v>
      </c>
      <c r="F69">
        <v>199.1</v>
      </c>
      <c r="G69">
        <v>129.69999999999999</v>
      </c>
      <c r="R69">
        <v>0.57099999999999995</v>
      </c>
      <c r="S69">
        <v>0.23799999999999999</v>
      </c>
      <c r="T69">
        <v>0.23899999999999999</v>
      </c>
      <c r="U69">
        <v>0.22900000000000001</v>
      </c>
      <c r="V69">
        <v>0.252</v>
      </c>
      <c r="AG69">
        <v>271.2</v>
      </c>
      <c r="AH69">
        <v>292.7</v>
      </c>
      <c r="AI69">
        <v>279.3</v>
      </c>
      <c r="AJ69">
        <v>354.3</v>
      </c>
      <c r="AK69">
        <v>257</v>
      </c>
      <c r="AL69">
        <v>310.10000000000002</v>
      </c>
      <c r="AW69">
        <v>0.22600000000000001</v>
      </c>
      <c r="AX69">
        <v>0.22700000000000001</v>
      </c>
      <c r="AY69">
        <v>0.23899999999999999</v>
      </c>
      <c r="AZ69">
        <v>0.318</v>
      </c>
      <c r="BA69">
        <v>0.22900000000000001</v>
      </c>
      <c r="BB69">
        <v>0.23799999999999999</v>
      </c>
      <c r="BD69" s="8" t="s">
        <v>135</v>
      </c>
      <c r="BE69" s="8">
        <v>24</v>
      </c>
      <c r="BF69" s="8">
        <v>4.9520000000000008</v>
      </c>
      <c r="BG69" s="8">
        <v>0.20633333333333337</v>
      </c>
      <c r="BH69" s="8">
        <v>6.0597101449274019E-4</v>
      </c>
    </row>
    <row r="70" spans="3:62" x14ac:dyDescent="0.3">
      <c r="C70">
        <v>427.6</v>
      </c>
      <c r="D70">
        <v>329.8</v>
      </c>
      <c r="E70">
        <v>279.3</v>
      </c>
      <c r="F70">
        <v>204.2</v>
      </c>
      <c r="G70">
        <v>138.1</v>
      </c>
      <c r="R70">
        <v>0.57099999999999995</v>
      </c>
      <c r="S70">
        <v>0.23799999999999999</v>
      </c>
      <c r="T70">
        <v>0.23799999999999999</v>
      </c>
      <c r="U70">
        <v>0.222</v>
      </c>
      <c r="V70">
        <v>0.23899999999999999</v>
      </c>
      <c r="AG70">
        <v>291.7</v>
      </c>
      <c r="AH70">
        <v>303.89999999999998</v>
      </c>
      <c r="AI70">
        <v>287.7</v>
      </c>
      <c r="AJ70">
        <v>375.7</v>
      </c>
      <c r="AK70">
        <v>254.6</v>
      </c>
      <c r="AL70">
        <v>299.39999999999998</v>
      </c>
      <c r="AW70">
        <v>0.23300000000000001</v>
      </c>
      <c r="AX70">
        <v>0.17599999999999999</v>
      </c>
      <c r="AY70">
        <v>0.23799999999999999</v>
      </c>
      <c r="AZ70">
        <v>0.253</v>
      </c>
      <c r="BA70">
        <v>0.35099999999999998</v>
      </c>
      <c r="BB70">
        <v>0.191</v>
      </c>
    </row>
    <row r="71" spans="3:62" ht="15" thickBot="1" x14ac:dyDescent="0.35">
      <c r="C71">
        <v>437.2</v>
      </c>
      <c r="D71">
        <v>313.2</v>
      </c>
      <c r="E71">
        <v>287.7</v>
      </c>
      <c r="F71">
        <v>214.7</v>
      </c>
      <c r="G71">
        <v>137</v>
      </c>
      <c r="I71" t="s">
        <v>143</v>
      </c>
      <c r="R71">
        <v>0.57099999999999995</v>
      </c>
      <c r="S71">
        <v>0.23699999999999999</v>
      </c>
      <c r="T71">
        <v>0.19800000000000001</v>
      </c>
      <c r="U71">
        <v>0.23</v>
      </c>
      <c r="V71">
        <v>0.23899999999999999</v>
      </c>
      <c r="X71" t="s">
        <v>143</v>
      </c>
      <c r="AG71">
        <v>294.7</v>
      </c>
      <c r="AH71">
        <v>303.2</v>
      </c>
      <c r="AI71">
        <v>286.8</v>
      </c>
      <c r="AJ71">
        <v>319</v>
      </c>
      <c r="AK71">
        <v>291.39999999999998</v>
      </c>
      <c r="AL71">
        <v>314.60000000000002</v>
      </c>
      <c r="AN71" t="s">
        <v>143</v>
      </c>
      <c r="AW71">
        <v>0.22</v>
      </c>
      <c r="AX71">
        <v>0.23599999999999999</v>
      </c>
      <c r="AY71">
        <v>0.19800000000000001</v>
      </c>
      <c r="AZ71">
        <v>0.53</v>
      </c>
      <c r="BA71">
        <v>0.33700000000000002</v>
      </c>
      <c r="BB71">
        <v>0.20399999999999999</v>
      </c>
    </row>
    <row r="72" spans="3:62" ht="15" thickBot="1" x14ac:dyDescent="0.35">
      <c r="C72">
        <v>401.4</v>
      </c>
      <c r="D72">
        <v>308.60000000000002</v>
      </c>
      <c r="E72">
        <v>286.8</v>
      </c>
      <c r="F72">
        <v>215.3</v>
      </c>
      <c r="G72">
        <v>140</v>
      </c>
      <c r="I72" s="9" t="s">
        <v>144</v>
      </c>
      <c r="J72" s="9" t="s">
        <v>145</v>
      </c>
      <c r="K72" s="9" t="s">
        <v>146</v>
      </c>
      <c r="L72" s="9" t="s">
        <v>147</v>
      </c>
      <c r="M72" s="9" t="s">
        <v>148</v>
      </c>
      <c r="N72" s="9" t="s">
        <v>149</v>
      </c>
      <c r="O72" s="9" t="s">
        <v>150</v>
      </c>
      <c r="R72">
        <v>0.57099999999999995</v>
      </c>
      <c r="S72">
        <v>0.26500000000000001</v>
      </c>
      <c r="T72">
        <v>0.23200000000000001</v>
      </c>
      <c r="U72">
        <v>0.19</v>
      </c>
      <c r="V72">
        <v>0.23200000000000001</v>
      </c>
      <c r="X72" s="9" t="s">
        <v>144</v>
      </c>
      <c r="Y72" s="9" t="s">
        <v>145</v>
      </c>
      <c r="Z72" s="9" t="s">
        <v>146</v>
      </c>
      <c r="AA72" s="9" t="s">
        <v>147</v>
      </c>
      <c r="AB72" s="9" t="s">
        <v>148</v>
      </c>
      <c r="AC72" s="9" t="s">
        <v>149</v>
      </c>
      <c r="AD72" s="9" t="s">
        <v>150</v>
      </c>
      <c r="AG72">
        <v>238.6</v>
      </c>
      <c r="AH72">
        <v>258.3</v>
      </c>
      <c r="AI72">
        <v>269.7</v>
      </c>
      <c r="AJ72" s="17">
        <v>449.1</v>
      </c>
      <c r="AK72">
        <v>292</v>
      </c>
      <c r="AL72">
        <v>266.2</v>
      </c>
      <c r="AN72" s="9" t="s">
        <v>144</v>
      </c>
      <c r="AO72" s="9" t="s">
        <v>145</v>
      </c>
      <c r="AP72" s="9" t="s">
        <v>146</v>
      </c>
      <c r="AQ72" s="9" t="s">
        <v>147</v>
      </c>
      <c r="AR72" s="9" t="s">
        <v>148</v>
      </c>
      <c r="AS72" s="9" t="s">
        <v>149</v>
      </c>
      <c r="AT72" s="9" t="s">
        <v>150</v>
      </c>
      <c r="AW72">
        <v>0.187</v>
      </c>
      <c r="AX72">
        <v>0.22700000000000001</v>
      </c>
      <c r="AY72">
        <v>0.23200000000000001</v>
      </c>
      <c r="AZ72">
        <v>0.57099999999999995</v>
      </c>
      <c r="BA72">
        <v>0.22</v>
      </c>
      <c r="BB72">
        <v>0.21099999999999999</v>
      </c>
      <c r="BD72" t="s">
        <v>143</v>
      </c>
    </row>
    <row r="73" spans="3:62" x14ac:dyDescent="0.3">
      <c r="C73">
        <v>342.4</v>
      </c>
      <c r="D73">
        <v>725.3</v>
      </c>
      <c r="E73">
        <v>269.7</v>
      </c>
      <c r="F73">
        <v>186.6</v>
      </c>
      <c r="G73">
        <v>123</v>
      </c>
      <c r="I73" t="s">
        <v>151</v>
      </c>
      <c r="J73">
        <v>2172525.3924999991</v>
      </c>
      <c r="K73">
        <v>4</v>
      </c>
      <c r="L73">
        <v>543131.34812499979</v>
      </c>
      <c r="M73">
        <v>52.647708596626892</v>
      </c>
      <c r="N73">
        <v>3.9213390144404463E-25</v>
      </c>
      <c r="O73">
        <v>2.4505705175023267</v>
      </c>
      <c r="R73">
        <v>0.23699999999999999</v>
      </c>
      <c r="S73">
        <v>0.57099999999999995</v>
      </c>
      <c r="T73">
        <v>0.23599999999999999</v>
      </c>
      <c r="U73">
        <v>0.23300000000000001</v>
      </c>
      <c r="V73">
        <v>0.23799999999999999</v>
      </c>
      <c r="X73" t="s">
        <v>151</v>
      </c>
      <c r="Y73">
        <v>0.78529911666666719</v>
      </c>
      <c r="Z73">
        <v>4</v>
      </c>
      <c r="AA73">
        <v>0.1963247791666668</v>
      </c>
      <c r="AB73">
        <v>14.652274819622459</v>
      </c>
      <c r="AC73">
        <v>1.0582399827936536E-9</v>
      </c>
      <c r="AD73">
        <v>2.4505705175023267</v>
      </c>
      <c r="AG73">
        <v>236.9</v>
      </c>
      <c r="AH73">
        <v>263.3</v>
      </c>
      <c r="AI73">
        <v>275</v>
      </c>
      <c r="AJ73" s="17">
        <v>466</v>
      </c>
      <c r="AK73">
        <v>298.10000000000002</v>
      </c>
      <c r="AL73">
        <v>272.89999999999998</v>
      </c>
      <c r="AN73" t="s">
        <v>151</v>
      </c>
      <c r="AO73">
        <v>424145.34083333309</v>
      </c>
      <c r="AP73">
        <v>5</v>
      </c>
      <c r="AQ73">
        <v>84829.068166666621</v>
      </c>
      <c r="AR73">
        <v>86.382272015822622</v>
      </c>
      <c r="AS73">
        <v>9.3245879215604843E-41</v>
      </c>
      <c r="AT73">
        <v>2.2798216609113693</v>
      </c>
      <c r="AW73">
        <v>0.23699999999999999</v>
      </c>
      <c r="AX73">
        <v>0.23699999999999999</v>
      </c>
      <c r="AY73">
        <v>0.23599999999999999</v>
      </c>
      <c r="AZ73">
        <v>0.23899999999999999</v>
      </c>
      <c r="BA73">
        <v>0.19600000000000001</v>
      </c>
      <c r="BB73">
        <v>0.16400000000000001</v>
      </c>
      <c r="BD73" s="9" t="s">
        <v>144</v>
      </c>
      <c r="BE73" s="9" t="s">
        <v>145</v>
      </c>
      <c r="BF73" s="9" t="s">
        <v>146</v>
      </c>
      <c r="BG73" s="9" t="s">
        <v>147</v>
      </c>
      <c r="BH73" s="9" t="s">
        <v>148</v>
      </c>
      <c r="BI73" s="9" t="s">
        <v>149</v>
      </c>
      <c r="BJ73" s="9" t="s">
        <v>150</v>
      </c>
    </row>
    <row r="74" spans="3:62" x14ac:dyDescent="0.3">
      <c r="C74">
        <v>356</v>
      </c>
      <c r="D74">
        <v>736.2</v>
      </c>
      <c r="E74">
        <v>275</v>
      </c>
      <c r="F74">
        <v>198</v>
      </c>
      <c r="G74">
        <v>106.6</v>
      </c>
      <c r="I74" t="s">
        <v>152</v>
      </c>
      <c r="J74">
        <v>1186378.4141666663</v>
      </c>
      <c r="K74">
        <v>115</v>
      </c>
      <c r="L74">
        <v>10316.334036231881</v>
      </c>
      <c r="R74">
        <v>0.27200000000000002</v>
      </c>
      <c r="S74">
        <v>0.57099999999999995</v>
      </c>
      <c r="T74">
        <v>0.23899999999999999</v>
      </c>
      <c r="U74">
        <v>0.23</v>
      </c>
      <c r="V74">
        <v>0.57099999999999995</v>
      </c>
      <c r="X74" t="s">
        <v>152</v>
      </c>
      <c r="Y74">
        <v>1.5408767499999994</v>
      </c>
      <c r="Z74">
        <v>115</v>
      </c>
      <c r="AA74">
        <v>1.339892826086956E-2</v>
      </c>
      <c r="AG74">
        <v>253.1</v>
      </c>
      <c r="AH74">
        <v>265.5</v>
      </c>
      <c r="AI74">
        <v>265.2</v>
      </c>
      <c r="AJ74" s="17">
        <v>493.7</v>
      </c>
      <c r="AK74">
        <v>293.5</v>
      </c>
      <c r="AL74">
        <v>277.5</v>
      </c>
      <c r="AN74" t="s">
        <v>152</v>
      </c>
      <c r="AO74">
        <v>135518.67916666667</v>
      </c>
      <c r="AP74">
        <v>138</v>
      </c>
      <c r="AQ74">
        <v>982.01941425120776</v>
      </c>
      <c r="AW74">
        <v>0.26700000000000002</v>
      </c>
      <c r="AX74">
        <v>0.22800000000000001</v>
      </c>
      <c r="AY74">
        <v>0.23899999999999999</v>
      </c>
      <c r="AZ74">
        <v>0.45600000000000002</v>
      </c>
      <c r="BA74">
        <v>0.217</v>
      </c>
      <c r="BB74">
        <v>0.183</v>
      </c>
      <c r="BD74" t="s">
        <v>151</v>
      </c>
      <c r="BE74">
        <v>0.54449066666666712</v>
      </c>
      <c r="BF74">
        <v>5</v>
      </c>
      <c r="BG74">
        <v>0.10889813333333342</v>
      </c>
      <c r="BH74">
        <v>14.064715659800056</v>
      </c>
      <c r="BI74">
        <v>4.1276556913159143E-11</v>
      </c>
      <c r="BJ74">
        <v>2.2798216609113693</v>
      </c>
    </row>
    <row r="75" spans="3:62" x14ac:dyDescent="0.3">
      <c r="C75">
        <v>347.1</v>
      </c>
      <c r="D75">
        <v>736.7</v>
      </c>
      <c r="E75">
        <v>265.2</v>
      </c>
      <c r="F75">
        <v>202</v>
      </c>
      <c r="G75">
        <v>101.1</v>
      </c>
      <c r="R75">
        <v>0.23799999999999999</v>
      </c>
      <c r="S75">
        <v>0.57099999999999995</v>
      </c>
      <c r="T75">
        <v>0.23899999999999999</v>
      </c>
      <c r="U75">
        <v>0.22900000000000001</v>
      </c>
      <c r="V75">
        <v>0.57099999999999995</v>
      </c>
      <c r="AG75">
        <v>267.60000000000002</v>
      </c>
      <c r="AH75">
        <v>281.3</v>
      </c>
      <c r="AI75">
        <v>269.10000000000002</v>
      </c>
      <c r="AJ75" s="17">
        <v>496</v>
      </c>
      <c r="AK75">
        <v>311.2</v>
      </c>
      <c r="AL75">
        <v>287.10000000000002</v>
      </c>
      <c r="AW75">
        <v>0.23799999999999999</v>
      </c>
      <c r="AX75">
        <v>0.23100000000000001</v>
      </c>
      <c r="AY75">
        <v>0.23899999999999999</v>
      </c>
      <c r="AZ75" s="17">
        <v>0.57099999999999995</v>
      </c>
      <c r="BA75">
        <v>0.23100000000000001</v>
      </c>
      <c r="BB75">
        <v>0.16400000000000001</v>
      </c>
      <c r="BD75" t="s">
        <v>152</v>
      </c>
      <c r="BE75">
        <v>1.0684853333333331</v>
      </c>
      <c r="BF75">
        <v>138</v>
      </c>
      <c r="BG75">
        <v>7.7426473429951671E-3</v>
      </c>
    </row>
    <row r="76" spans="3:62" ht="15" thickBot="1" x14ac:dyDescent="0.35">
      <c r="C76">
        <v>335</v>
      </c>
      <c r="D76">
        <v>709.6</v>
      </c>
      <c r="E76">
        <v>269.10000000000002</v>
      </c>
      <c r="F76">
        <v>201.4</v>
      </c>
      <c r="G76">
        <v>140.30000000000001</v>
      </c>
      <c r="I76" s="8" t="s">
        <v>153</v>
      </c>
      <c r="J76" s="8">
        <v>3358903.8066666652</v>
      </c>
      <c r="K76" s="8">
        <v>119</v>
      </c>
      <c r="L76" s="8"/>
      <c r="M76" s="8"/>
      <c r="N76" s="8"/>
      <c r="O76" s="8"/>
      <c r="R76">
        <v>0.26700000000000002</v>
      </c>
      <c r="S76">
        <v>0.57099999999999995</v>
      </c>
      <c r="T76">
        <v>0.23899999999999999</v>
      </c>
      <c r="U76">
        <v>0.22</v>
      </c>
      <c r="V76">
        <v>0.23100000000000001</v>
      </c>
      <c r="X76" s="8" t="s">
        <v>153</v>
      </c>
      <c r="Y76" s="8">
        <v>2.3261758666666665</v>
      </c>
      <c r="Z76" s="8">
        <v>119</v>
      </c>
      <c r="AA76" s="8"/>
      <c r="AB76" s="8"/>
      <c r="AC76" s="8"/>
      <c r="AD76" s="8"/>
      <c r="AG76">
        <v>273.89999999999998</v>
      </c>
      <c r="AH76">
        <v>306.7</v>
      </c>
      <c r="AI76">
        <v>284</v>
      </c>
      <c r="AJ76" s="17">
        <v>511.2</v>
      </c>
      <c r="AK76">
        <v>299.39999999999998</v>
      </c>
      <c r="AL76">
        <v>286.5</v>
      </c>
      <c r="AN76" s="8" t="s">
        <v>153</v>
      </c>
      <c r="AO76" s="8">
        <v>559664.01999999979</v>
      </c>
      <c r="AP76" s="8">
        <v>143</v>
      </c>
      <c r="AQ76" s="8"/>
      <c r="AR76" s="8"/>
      <c r="AS76" s="8"/>
      <c r="AT76" s="8"/>
      <c r="AW76">
        <v>0.22900000000000001</v>
      </c>
      <c r="AX76">
        <v>0.23499999999999999</v>
      </c>
      <c r="AY76">
        <v>0.23899999999999999</v>
      </c>
      <c r="AZ76">
        <v>0.23899999999999999</v>
      </c>
      <c r="BA76">
        <v>0.20799999999999999</v>
      </c>
      <c r="BB76">
        <v>0.187</v>
      </c>
    </row>
    <row r="77" spans="3:62" ht="15" thickBot="1" x14ac:dyDescent="0.35">
      <c r="C77">
        <v>349.1</v>
      </c>
      <c r="D77">
        <v>702.3</v>
      </c>
      <c r="E77">
        <v>284</v>
      </c>
      <c r="F77">
        <v>198.2</v>
      </c>
      <c r="G77">
        <v>127.1</v>
      </c>
      <c r="R77">
        <v>0.23799999999999999</v>
      </c>
      <c r="S77">
        <v>0.57099999999999995</v>
      </c>
      <c r="T77">
        <v>0.23899999999999999</v>
      </c>
      <c r="U77">
        <v>0.22600000000000001</v>
      </c>
      <c r="V77">
        <v>0.23699999999999999</v>
      </c>
      <c r="AG77">
        <v>257.10000000000002</v>
      </c>
      <c r="AH77">
        <v>262.8</v>
      </c>
      <c r="AI77">
        <v>294.89999999999998</v>
      </c>
      <c r="AJ77" s="17">
        <v>492.5</v>
      </c>
      <c r="AK77">
        <v>290.8</v>
      </c>
      <c r="AL77">
        <v>281.8</v>
      </c>
      <c r="AW77">
        <v>0.23100000000000001</v>
      </c>
      <c r="AX77">
        <v>0.23799999999999999</v>
      </c>
      <c r="AY77">
        <v>0.23899999999999999</v>
      </c>
      <c r="AZ77">
        <v>0.246</v>
      </c>
      <c r="BA77">
        <v>0.22900000000000001</v>
      </c>
      <c r="BB77">
        <v>0.18099999999999999</v>
      </c>
      <c r="BD77" s="8" t="s">
        <v>153</v>
      </c>
      <c r="BE77" s="8">
        <v>1.6129760000000002</v>
      </c>
      <c r="BF77" s="8">
        <v>143</v>
      </c>
      <c r="BG77" s="8"/>
      <c r="BH77" s="8"/>
      <c r="BI77" s="8"/>
      <c r="BJ77" s="8"/>
    </row>
    <row r="78" spans="3:62" x14ac:dyDescent="0.3">
      <c r="C78">
        <v>363</v>
      </c>
      <c r="D78">
        <v>730.8</v>
      </c>
      <c r="E78">
        <v>294.89999999999998</v>
      </c>
      <c r="F78">
        <v>216.5</v>
      </c>
      <c r="G78">
        <v>124.7</v>
      </c>
      <c r="I78" s="5" t="s">
        <v>154</v>
      </c>
      <c r="J78" s="5"/>
      <c r="K78" s="5"/>
      <c r="L78" s="5"/>
      <c r="M78" s="5"/>
      <c r="N78" s="5"/>
      <c r="O78" s="5"/>
      <c r="R78">
        <v>0.23699999999999999</v>
      </c>
      <c r="S78">
        <v>0.57099999999999995</v>
      </c>
      <c r="T78">
        <v>0.23599999999999999</v>
      </c>
      <c r="U78">
        <v>0.188</v>
      </c>
      <c r="V78">
        <v>0.247</v>
      </c>
      <c r="X78" s="5" t="s">
        <v>155</v>
      </c>
      <c r="Y78" s="5"/>
      <c r="Z78" s="5"/>
      <c r="AA78" s="5"/>
      <c r="AB78" s="5"/>
      <c r="AC78" s="5"/>
      <c r="AD78" s="5"/>
      <c r="AG78">
        <v>250.4</v>
      </c>
      <c r="AH78">
        <v>241.7</v>
      </c>
      <c r="AI78">
        <v>274.89999999999998</v>
      </c>
      <c r="AJ78" s="17">
        <v>482.5</v>
      </c>
      <c r="AK78">
        <v>267.60000000000002</v>
      </c>
      <c r="AL78">
        <v>264.2</v>
      </c>
      <c r="AN78" s="5" t="s">
        <v>156</v>
      </c>
      <c r="AO78" s="5"/>
      <c r="AP78" s="5"/>
      <c r="AQ78" s="5"/>
      <c r="AR78" s="5"/>
      <c r="AS78" s="5"/>
      <c r="AT78" s="5"/>
      <c r="AW78">
        <v>0.26500000000000001</v>
      </c>
      <c r="AX78">
        <v>0.23799999999999999</v>
      </c>
      <c r="AY78">
        <v>0.23599999999999999</v>
      </c>
      <c r="AZ78">
        <v>0.23699999999999999</v>
      </c>
      <c r="BA78">
        <v>0.38100000000000001</v>
      </c>
      <c r="BB78">
        <v>0.19500000000000001</v>
      </c>
    </row>
    <row r="79" spans="3:62" x14ac:dyDescent="0.3">
      <c r="C79">
        <v>342.7</v>
      </c>
      <c r="D79">
        <v>715.4</v>
      </c>
      <c r="E79">
        <v>274.89999999999998</v>
      </c>
      <c r="F79">
        <v>203.7</v>
      </c>
      <c r="G79">
        <v>133.19999999999999</v>
      </c>
      <c r="R79">
        <v>0.24099999999999999</v>
      </c>
      <c r="S79">
        <v>0.57099999999999995</v>
      </c>
      <c r="T79">
        <v>0.161</v>
      </c>
      <c r="U79">
        <v>0.09</v>
      </c>
      <c r="V79">
        <v>0.182</v>
      </c>
      <c r="AG79">
        <v>215.2</v>
      </c>
      <c r="AH79">
        <v>253.9</v>
      </c>
      <c r="AI79">
        <v>284.2</v>
      </c>
      <c r="AJ79" s="17">
        <v>496.3</v>
      </c>
      <c r="AK79">
        <v>274.8</v>
      </c>
      <c r="AL79">
        <v>273.7</v>
      </c>
      <c r="AW79">
        <v>0.23799999999999999</v>
      </c>
      <c r="AX79">
        <v>0.23799999999999999</v>
      </c>
      <c r="AY79">
        <v>0.161</v>
      </c>
      <c r="AZ79">
        <v>0.248</v>
      </c>
      <c r="BA79">
        <v>0.24099999999999999</v>
      </c>
      <c r="BB79">
        <v>0.192</v>
      </c>
      <c r="BD79" s="5" t="s">
        <v>157</v>
      </c>
      <c r="BE79" s="5"/>
      <c r="BF79" s="5"/>
      <c r="BG79" s="5"/>
      <c r="BH79" s="5"/>
      <c r="BI79" s="5"/>
      <c r="BJ79" s="5"/>
    </row>
    <row r="80" spans="3:62" x14ac:dyDescent="0.3">
      <c r="C80">
        <v>342.7</v>
      </c>
      <c r="D80">
        <v>702.1</v>
      </c>
      <c r="E80">
        <v>284.2</v>
      </c>
      <c r="F80">
        <v>211.8</v>
      </c>
      <c r="G80">
        <v>137.69999999999999</v>
      </c>
      <c r="R80">
        <v>0.23799999999999999</v>
      </c>
      <c r="S80">
        <v>0.57099999999999995</v>
      </c>
      <c r="T80">
        <v>0.23799999999999999</v>
      </c>
      <c r="U80">
        <v>0.122</v>
      </c>
      <c r="V80">
        <v>0.188</v>
      </c>
      <c r="AG80">
        <v>254</v>
      </c>
      <c r="AH80">
        <v>256.2</v>
      </c>
      <c r="AI80">
        <v>282.8</v>
      </c>
      <c r="AJ80" s="17">
        <v>487.5</v>
      </c>
      <c r="AK80">
        <v>254.7</v>
      </c>
      <c r="AL80">
        <v>276.8</v>
      </c>
      <c r="AW80">
        <v>0.57099999999999995</v>
      </c>
      <c r="AX80">
        <v>0.57099999999999995</v>
      </c>
      <c r="AY80">
        <v>0.23799999999999999</v>
      </c>
      <c r="AZ80" s="17">
        <v>0.57099999999999995</v>
      </c>
      <c r="BA80">
        <v>0.23699999999999999</v>
      </c>
      <c r="BB80">
        <v>0.222</v>
      </c>
    </row>
    <row r="81" spans="2:63" x14ac:dyDescent="0.3">
      <c r="C81">
        <v>374.6</v>
      </c>
      <c r="D81">
        <v>749.8</v>
      </c>
      <c r="E81">
        <v>282.8</v>
      </c>
      <c r="F81">
        <v>208</v>
      </c>
      <c r="G81">
        <v>139.9</v>
      </c>
      <c r="R81">
        <v>0.23699999999999999</v>
      </c>
      <c r="S81">
        <v>0.57099999999999995</v>
      </c>
      <c r="T81">
        <v>0.216</v>
      </c>
      <c r="U81">
        <v>0.13900000000000001</v>
      </c>
      <c r="V81">
        <v>0.23</v>
      </c>
      <c r="AG81">
        <v>263</v>
      </c>
      <c r="AH81">
        <v>297.39999999999998</v>
      </c>
      <c r="AI81">
        <v>307.39999999999998</v>
      </c>
      <c r="AJ81" s="17">
        <v>450.2</v>
      </c>
      <c r="AK81">
        <v>265.60000000000002</v>
      </c>
      <c r="AL81">
        <v>286.2</v>
      </c>
      <c r="AW81">
        <v>0.23599999999999999</v>
      </c>
      <c r="AX81">
        <v>0.23699999999999999</v>
      </c>
      <c r="AY81">
        <v>0.216</v>
      </c>
      <c r="AZ81">
        <v>0.50900000000000001</v>
      </c>
      <c r="BA81">
        <v>0.57099999999999995</v>
      </c>
      <c r="BB81">
        <v>0.2</v>
      </c>
    </row>
    <row r="82" spans="2:63" x14ac:dyDescent="0.3">
      <c r="C82">
        <v>331.9</v>
      </c>
      <c r="D82">
        <v>778.3</v>
      </c>
      <c r="E82">
        <v>307.39999999999998</v>
      </c>
      <c r="F82">
        <v>203.9</v>
      </c>
      <c r="G82">
        <v>139.4</v>
      </c>
      <c r="R82">
        <v>0.23</v>
      </c>
      <c r="S82">
        <v>0.57099999999999995</v>
      </c>
      <c r="T82">
        <v>0.23499999999999999</v>
      </c>
      <c r="U82">
        <v>0.19700000000000001</v>
      </c>
      <c r="V82">
        <v>0.19500000000000001</v>
      </c>
      <c r="AG82">
        <v>259.7</v>
      </c>
      <c r="AH82">
        <v>277.5</v>
      </c>
      <c r="AI82">
        <v>322.8</v>
      </c>
      <c r="AJ82" s="17">
        <v>482</v>
      </c>
      <c r="AK82">
        <v>261.2</v>
      </c>
      <c r="AL82">
        <v>285.5</v>
      </c>
      <c r="AW82">
        <v>0.23699999999999999</v>
      </c>
      <c r="AX82">
        <v>0.23100000000000001</v>
      </c>
      <c r="AY82">
        <v>0.23499999999999999</v>
      </c>
      <c r="AZ82" s="17">
        <v>0.57099999999999995</v>
      </c>
      <c r="BA82">
        <v>0.35599999999999998</v>
      </c>
      <c r="BB82">
        <v>0.23200000000000001</v>
      </c>
    </row>
    <row r="83" spans="2:63" x14ac:dyDescent="0.3">
      <c r="C83">
        <v>344.6</v>
      </c>
      <c r="D83">
        <v>763.1</v>
      </c>
      <c r="E83">
        <v>322.8</v>
      </c>
      <c r="F83">
        <v>201.7</v>
      </c>
      <c r="G83">
        <v>141.69999999999999</v>
      </c>
      <c r="R83">
        <v>0.23799999999999999</v>
      </c>
      <c r="S83">
        <v>0.57099999999999995</v>
      </c>
      <c r="T83">
        <v>0.23699999999999999</v>
      </c>
      <c r="U83">
        <v>0.18099999999999999</v>
      </c>
      <c r="V83">
        <v>0.17799999999999999</v>
      </c>
      <c r="AG83">
        <v>268.3</v>
      </c>
      <c r="AH83">
        <v>282.60000000000002</v>
      </c>
      <c r="AI83">
        <v>295.3</v>
      </c>
      <c r="AJ83" s="17">
        <v>500</v>
      </c>
      <c r="AK83">
        <v>245.4</v>
      </c>
      <c r="AL83">
        <v>294.2</v>
      </c>
      <c r="AW83">
        <v>0.23799999999999999</v>
      </c>
      <c r="AX83">
        <v>0.22600000000000001</v>
      </c>
      <c r="AY83">
        <v>0.23699999999999999</v>
      </c>
      <c r="AZ83" s="17">
        <v>0.57099999999999995</v>
      </c>
      <c r="BA83">
        <v>0.57099999999999995</v>
      </c>
      <c r="BB83">
        <v>0.20200000000000001</v>
      </c>
    </row>
    <row r="84" spans="2:63" x14ac:dyDescent="0.3">
      <c r="C84">
        <v>373.7</v>
      </c>
      <c r="D84">
        <v>766.4</v>
      </c>
      <c r="E84">
        <v>295.3</v>
      </c>
      <c r="F84">
        <v>208.7</v>
      </c>
      <c r="G84">
        <v>141.1</v>
      </c>
      <c r="R84">
        <v>0.24299999999999999</v>
      </c>
      <c r="S84">
        <v>0.57099999999999995</v>
      </c>
      <c r="T84">
        <v>0.23499999999999999</v>
      </c>
      <c r="U84">
        <v>0.2</v>
      </c>
      <c r="V84">
        <v>0.20899999999999999</v>
      </c>
      <c r="AW84">
        <v>0.23799999999999999</v>
      </c>
      <c r="AX84">
        <v>0.215</v>
      </c>
      <c r="AY84">
        <v>0.23499999999999999</v>
      </c>
      <c r="AZ84">
        <v>0.34899999999999998</v>
      </c>
      <c r="BA84">
        <v>0.57099999999999995</v>
      </c>
      <c r="BB84">
        <v>0.16800000000000001</v>
      </c>
    </row>
    <row r="86" spans="2:63" x14ac:dyDescent="0.3">
      <c r="B86" s="11" t="s">
        <v>188</v>
      </c>
      <c r="C86" s="11"/>
      <c r="D86" s="11"/>
      <c r="E86" s="11"/>
      <c r="F86" s="11"/>
      <c r="G86" s="11"/>
      <c r="H86" s="11"/>
      <c r="I86" s="11"/>
      <c r="J86" s="11"/>
      <c r="K86" s="11"/>
      <c r="L86" s="11"/>
      <c r="M86" s="11"/>
      <c r="N86" s="11"/>
      <c r="O86" s="11"/>
      <c r="P86" s="11"/>
      <c r="Q86" s="11" t="s">
        <v>189</v>
      </c>
      <c r="R86" s="11"/>
      <c r="S86" s="11"/>
      <c r="T86" s="11"/>
      <c r="U86" s="11"/>
      <c r="V86" s="11"/>
      <c r="W86" s="11"/>
      <c r="X86" s="11"/>
      <c r="Y86" s="11"/>
      <c r="Z86" s="11"/>
      <c r="AA86" s="11"/>
      <c r="AB86" s="11"/>
      <c r="AC86" s="11"/>
      <c r="AD86" s="11"/>
      <c r="AE86" s="12"/>
      <c r="AF86" s="11" t="s">
        <v>190</v>
      </c>
      <c r="AG86" s="11"/>
      <c r="AH86" s="11"/>
      <c r="AI86" s="11"/>
      <c r="AJ86" s="11"/>
      <c r="AK86" s="11"/>
      <c r="AL86" s="11"/>
      <c r="AM86" s="11"/>
      <c r="AN86" s="11"/>
      <c r="AO86" s="11"/>
      <c r="AP86" s="11"/>
      <c r="AQ86" s="11"/>
      <c r="AR86" s="11"/>
      <c r="AS86" s="11"/>
      <c r="AT86" s="11"/>
      <c r="AU86" s="11"/>
      <c r="AV86" s="11" t="s">
        <v>191</v>
      </c>
      <c r="AW86" s="11"/>
      <c r="AX86" s="11"/>
      <c r="AY86" s="11"/>
      <c r="AZ86" s="11"/>
      <c r="BA86" s="11"/>
      <c r="BB86" s="11"/>
      <c r="BC86" s="11"/>
      <c r="BD86" s="11"/>
      <c r="BE86" s="11"/>
      <c r="BF86" s="10"/>
      <c r="BG86" s="10"/>
      <c r="BH86" s="10"/>
      <c r="BI86" s="10"/>
      <c r="BJ86" s="10"/>
      <c r="BK86" s="10"/>
    </row>
    <row r="87" spans="2:63" x14ac:dyDescent="0.3">
      <c r="C87" t="s">
        <v>17</v>
      </c>
      <c r="E87" t="s">
        <v>18</v>
      </c>
      <c r="R87" t="s">
        <v>17</v>
      </c>
      <c r="T87" t="s">
        <v>18</v>
      </c>
      <c r="AG87" t="s">
        <v>130</v>
      </c>
      <c r="AH87" t="s">
        <v>131</v>
      </c>
      <c r="AI87" t="s">
        <v>132</v>
      </c>
      <c r="AJ87" t="s">
        <v>133</v>
      </c>
      <c r="AK87" t="s">
        <v>134</v>
      </c>
      <c r="AL87" t="s">
        <v>135</v>
      </c>
      <c r="AN87" t="s">
        <v>136</v>
      </c>
    </row>
    <row r="88" spans="2:63" x14ac:dyDescent="0.3">
      <c r="C88" t="s">
        <v>26</v>
      </c>
      <c r="D88" t="s">
        <v>45</v>
      </c>
      <c r="E88" t="s">
        <v>58</v>
      </c>
      <c r="F88" t="s">
        <v>71</v>
      </c>
      <c r="G88" t="s">
        <v>81</v>
      </c>
      <c r="I88" t="s">
        <v>136</v>
      </c>
      <c r="R88" t="s">
        <v>26</v>
      </c>
      <c r="S88" t="s">
        <v>45</v>
      </c>
      <c r="T88" t="s">
        <v>58</v>
      </c>
      <c r="U88" t="s">
        <v>71</v>
      </c>
      <c r="V88" t="s">
        <v>81</v>
      </c>
      <c r="X88" t="s">
        <v>136</v>
      </c>
      <c r="AG88">
        <v>202.5</v>
      </c>
      <c r="AH88">
        <v>197.5</v>
      </c>
      <c r="AI88">
        <v>196.8</v>
      </c>
      <c r="AJ88">
        <v>205</v>
      </c>
      <c r="AK88">
        <v>277</v>
      </c>
      <c r="AL88">
        <v>216.7</v>
      </c>
      <c r="AW88" t="s">
        <v>130</v>
      </c>
      <c r="AX88" t="s">
        <v>131</v>
      </c>
      <c r="AY88" t="s">
        <v>132</v>
      </c>
      <c r="AZ88" t="s">
        <v>133</v>
      </c>
      <c r="BA88" t="s">
        <v>134</v>
      </c>
      <c r="BB88" t="s">
        <v>135</v>
      </c>
      <c r="BD88" t="s">
        <v>136</v>
      </c>
    </row>
    <row r="89" spans="2:63" ht="15" thickBot="1" x14ac:dyDescent="0.35">
      <c r="C89">
        <v>363.2</v>
      </c>
      <c r="D89">
        <v>277.5</v>
      </c>
      <c r="E89">
        <v>369.9</v>
      </c>
      <c r="F89">
        <v>205</v>
      </c>
      <c r="G89">
        <v>141.6</v>
      </c>
      <c r="R89">
        <v>0.56999999999999995</v>
      </c>
      <c r="S89">
        <v>0.245</v>
      </c>
      <c r="T89">
        <v>0.24199999999999999</v>
      </c>
      <c r="U89">
        <v>0.214</v>
      </c>
      <c r="V89">
        <v>0.23699999999999999</v>
      </c>
      <c r="AG89">
        <v>209.4</v>
      </c>
      <c r="AH89">
        <v>197.3</v>
      </c>
      <c r="AI89">
        <v>171.1</v>
      </c>
      <c r="AJ89">
        <v>207.5</v>
      </c>
      <c r="AK89">
        <v>284.89999999999998</v>
      </c>
      <c r="AL89">
        <v>220.9</v>
      </c>
      <c r="AN89" t="s">
        <v>137</v>
      </c>
      <c r="AW89">
        <v>0.19900000000000001</v>
      </c>
      <c r="AX89">
        <v>0.186</v>
      </c>
      <c r="AY89">
        <v>0.224</v>
      </c>
      <c r="AZ89">
        <v>0.214</v>
      </c>
      <c r="BA89">
        <v>0.22700000000000001</v>
      </c>
      <c r="BB89">
        <v>0.182</v>
      </c>
    </row>
    <row r="90" spans="2:63" ht="15" thickBot="1" x14ac:dyDescent="0.35">
      <c r="C90">
        <v>368.3</v>
      </c>
      <c r="D90">
        <v>294</v>
      </c>
      <c r="E90">
        <v>340.1</v>
      </c>
      <c r="F90">
        <v>207.5</v>
      </c>
      <c r="G90">
        <v>143.6</v>
      </c>
      <c r="I90" t="s">
        <v>137</v>
      </c>
      <c r="R90">
        <v>0.57099999999999995</v>
      </c>
      <c r="S90">
        <v>0.23899999999999999</v>
      </c>
      <c r="T90">
        <v>0.38400000000000001</v>
      </c>
      <c r="U90">
        <v>0.17399999999999999</v>
      </c>
      <c r="V90">
        <v>0.23</v>
      </c>
      <c r="X90" t="s">
        <v>137</v>
      </c>
      <c r="AG90">
        <v>194</v>
      </c>
      <c r="AH90">
        <v>208.9</v>
      </c>
      <c r="AI90">
        <v>195.9</v>
      </c>
      <c r="AJ90">
        <v>212.6</v>
      </c>
      <c r="AK90">
        <v>285.2</v>
      </c>
      <c r="AL90">
        <v>217.5</v>
      </c>
      <c r="AN90" s="9" t="s">
        <v>138</v>
      </c>
      <c r="AO90" s="9" t="s">
        <v>139</v>
      </c>
      <c r="AP90" s="9" t="s">
        <v>140</v>
      </c>
      <c r="AQ90" s="9" t="s">
        <v>141</v>
      </c>
      <c r="AR90" s="9" t="s">
        <v>142</v>
      </c>
      <c r="AW90">
        <v>0.14099999999999999</v>
      </c>
      <c r="AX90">
        <v>0.23400000000000001</v>
      </c>
      <c r="AY90">
        <v>0.57099999999999995</v>
      </c>
      <c r="AZ90">
        <v>0.17399999999999999</v>
      </c>
      <c r="BA90">
        <v>0.22500000000000001</v>
      </c>
      <c r="BB90">
        <v>0.13</v>
      </c>
      <c r="BD90" t="s">
        <v>137</v>
      </c>
    </row>
    <row r="91" spans="2:63" x14ac:dyDescent="0.3">
      <c r="C91">
        <v>356</v>
      </c>
      <c r="D91">
        <v>304.2</v>
      </c>
      <c r="E91">
        <v>356.7</v>
      </c>
      <c r="F91">
        <v>212.6</v>
      </c>
      <c r="G91">
        <v>141.80000000000001</v>
      </c>
      <c r="I91" s="9" t="s">
        <v>138</v>
      </c>
      <c r="J91" s="9" t="s">
        <v>139</v>
      </c>
      <c r="K91" s="9" t="s">
        <v>140</v>
      </c>
      <c r="L91" s="9" t="s">
        <v>141</v>
      </c>
      <c r="M91" s="9" t="s">
        <v>142</v>
      </c>
      <c r="R91">
        <v>0.248</v>
      </c>
      <c r="S91">
        <v>0.27200000000000002</v>
      </c>
      <c r="T91">
        <v>0.253</v>
      </c>
      <c r="U91">
        <v>0.14699999999999999</v>
      </c>
      <c r="V91">
        <v>0.23</v>
      </c>
      <c r="X91" s="9" t="s">
        <v>138</v>
      </c>
      <c r="Y91" s="9" t="s">
        <v>139</v>
      </c>
      <c r="Z91" s="9" t="s">
        <v>140</v>
      </c>
      <c r="AA91" s="9" t="s">
        <v>141</v>
      </c>
      <c r="AB91" s="9" t="s">
        <v>142</v>
      </c>
      <c r="AG91">
        <v>193.1</v>
      </c>
      <c r="AH91">
        <v>196.2</v>
      </c>
      <c r="AI91">
        <v>196.8</v>
      </c>
      <c r="AJ91">
        <v>212.5</v>
      </c>
      <c r="AK91">
        <v>288.3</v>
      </c>
      <c r="AL91">
        <v>223.8</v>
      </c>
      <c r="AN91" t="s">
        <v>130</v>
      </c>
      <c r="AO91">
        <v>24</v>
      </c>
      <c r="AP91">
        <v>4680.8999999999996</v>
      </c>
      <c r="AQ91">
        <v>195.03749999999999</v>
      </c>
      <c r="AR91">
        <v>273.88505434782616</v>
      </c>
      <c r="AW91">
        <v>0.23699999999999999</v>
      </c>
      <c r="AX91">
        <v>0.14499999999999999</v>
      </c>
      <c r="AY91">
        <v>0.23899999999999999</v>
      </c>
      <c r="AZ91">
        <v>0.14699999999999999</v>
      </c>
      <c r="BA91">
        <v>0.20200000000000001</v>
      </c>
      <c r="BB91">
        <v>0.19500000000000001</v>
      </c>
      <c r="BD91" s="9" t="s">
        <v>138</v>
      </c>
      <c r="BE91" s="9" t="s">
        <v>139</v>
      </c>
      <c r="BF91" s="9" t="s">
        <v>140</v>
      </c>
      <c r="BG91" s="9" t="s">
        <v>141</v>
      </c>
      <c r="BH91" s="9" t="s">
        <v>142</v>
      </c>
    </row>
    <row r="92" spans="2:63" x14ac:dyDescent="0.3">
      <c r="C92">
        <v>363.4</v>
      </c>
      <c r="D92">
        <v>328</v>
      </c>
      <c r="E92">
        <v>400.1</v>
      </c>
      <c r="F92">
        <v>212.5</v>
      </c>
      <c r="G92">
        <v>142</v>
      </c>
      <c r="I92" t="s">
        <v>26</v>
      </c>
      <c r="J92">
        <v>24</v>
      </c>
      <c r="K92">
        <v>8372.1</v>
      </c>
      <c r="L92">
        <v>348.83750000000003</v>
      </c>
      <c r="M92">
        <v>381.65114130434807</v>
      </c>
      <c r="R92">
        <v>0.29399999999999998</v>
      </c>
      <c r="S92">
        <v>0.23699999999999999</v>
      </c>
      <c r="T92">
        <v>0.57099999999999995</v>
      </c>
      <c r="U92">
        <v>0.189</v>
      </c>
      <c r="V92">
        <v>0.23100000000000001</v>
      </c>
      <c r="X92" t="s">
        <v>26</v>
      </c>
      <c r="Y92">
        <v>24</v>
      </c>
      <c r="Z92">
        <v>7.3680000000000003</v>
      </c>
      <c r="AA92">
        <v>0.307</v>
      </c>
      <c r="AB92">
        <v>1.550400000000002E-2</v>
      </c>
      <c r="AG92">
        <v>196.6</v>
      </c>
      <c r="AH92">
        <v>194.2</v>
      </c>
      <c r="AI92">
        <v>213.7</v>
      </c>
      <c r="AJ92">
        <v>222.5</v>
      </c>
      <c r="AK92">
        <v>295.8</v>
      </c>
      <c r="AL92">
        <v>217.7</v>
      </c>
      <c r="AN92" t="s">
        <v>131</v>
      </c>
      <c r="AO92">
        <v>24</v>
      </c>
      <c r="AP92">
        <v>4664.7</v>
      </c>
      <c r="AQ92">
        <v>194.36249999999998</v>
      </c>
      <c r="AR92">
        <v>220.39809782608691</v>
      </c>
      <c r="AW92">
        <v>0.23899999999999999</v>
      </c>
      <c r="AX92">
        <v>0.22800000000000001</v>
      </c>
      <c r="AY92">
        <v>0.23799999999999999</v>
      </c>
      <c r="AZ92">
        <v>0.189</v>
      </c>
      <c r="BA92">
        <v>0.16300000000000001</v>
      </c>
      <c r="BB92">
        <v>0.184</v>
      </c>
      <c r="BD92" t="s">
        <v>130</v>
      </c>
      <c r="BE92">
        <v>24</v>
      </c>
      <c r="BF92">
        <v>5.3369999999999997</v>
      </c>
      <c r="BG92">
        <v>0.22237499999999999</v>
      </c>
      <c r="BH92">
        <v>1.3024331521739135E-2</v>
      </c>
    </row>
    <row r="93" spans="2:63" x14ac:dyDescent="0.3">
      <c r="C93">
        <v>359.3</v>
      </c>
      <c r="D93">
        <v>274.5</v>
      </c>
      <c r="E93">
        <v>355.8</v>
      </c>
      <c r="F93">
        <v>222.5</v>
      </c>
      <c r="G93">
        <v>145.6</v>
      </c>
      <c r="I93" t="s">
        <v>45</v>
      </c>
      <c r="J93">
        <v>24</v>
      </c>
      <c r="K93">
        <v>7403</v>
      </c>
      <c r="L93">
        <v>308.45833333333331</v>
      </c>
      <c r="M93">
        <v>402.02427536231875</v>
      </c>
      <c r="R93">
        <v>0.245</v>
      </c>
      <c r="S93">
        <v>0.23699999999999999</v>
      </c>
      <c r="T93">
        <v>0.40899999999999997</v>
      </c>
      <c r="U93">
        <v>0.224</v>
      </c>
      <c r="V93">
        <v>0.219</v>
      </c>
      <c r="X93" t="s">
        <v>45</v>
      </c>
      <c r="Y93">
        <v>24</v>
      </c>
      <c r="Z93">
        <v>6.9399999999999995</v>
      </c>
      <c r="AA93">
        <v>0.28916666666666663</v>
      </c>
      <c r="AB93">
        <v>1.2315623188405806E-2</v>
      </c>
      <c r="AG93">
        <v>216.2</v>
      </c>
      <c r="AH93">
        <v>204.3</v>
      </c>
      <c r="AI93">
        <v>208</v>
      </c>
      <c r="AJ93">
        <v>209</v>
      </c>
      <c r="AK93">
        <v>291.5</v>
      </c>
      <c r="AL93">
        <v>223</v>
      </c>
      <c r="AN93" t="s">
        <v>132</v>
      </c>
      <c r="AO93">
        <v>24</v>
      </c>
      <c r="AP93">
        <v>4880.8999999999996</v>
      </c>
      <c r="AQ93">
        <v>203.37083333333331</v>
      </c>
      <c r="AR93">
        <v>105.68476449275362</v>
      </c>
      <c r="AW93">
        <v>0.23899999999999999</v>
      </c>
      <c r="AX93">
        <v>0.23799999999999999</v>
      </c>
      <c r="AY93">
        <v>0.23899999999999999</v>
      </c>
      <c r="AZ93">
        <v>0.224</v>
      </c>
      <c r="BA93">
        <v>0.20200000000000001</v>
      </c>
      <c r="BB93">
        <v>0.224</v>
      </c>
      <c r="BD93" t="s">
        <v>131</v>
      </c>
      <c r="BE93">
        <v>24</v>
      </c>
      <c r="BF93">
        <v>5.2110000000000003</v>
      </c>
      <c r="BG93">
        <v>0.21712500000000001</v>
      </c>
      <c r="BH93">
        <v>6.8928097826087024E-3</v>
      </c>
    </row>
    <row r="94" spans="2:63" x14ac:dyDescent="0.3">
      <c r="C94">
        <v>361.6</v>
      </c>
      <c r="D94">
        <v>291.39999999999998</v>
      </c>
      <c r="E94">
        <v>359.7</v>
      </c>
      <c r="F94">
        <v>209</v>
      </c>
      <c r="G94">
        <v>149.4</v>
      </c>
      <c r="I94" t="s">
        <v>58</v>
      </c>
      <c r="J94">
        <v>24</v>
      </c>
      <c r="K94">
        <v>10112.800000000001</v>
      </c>
      <c r="L94">
        <v>421.36666666666673</v>
      </c>
      <c r="M94">
        <v>4444.1188405797129</v>
      </c>
      <c r="R94">
        <v>0.23899999999999999</v>
      </c>
      <c r="S94">
        <v>0.23699999999999999</v>
      </c>
      <c r="T94">
        <v>0.25600000000000001</v>
      </c>
      <c r="U94">
        <v>0.16900000000000001</v>
      </c>
      <c r="V94">
        <v>0.21</v>
      </c>
      <c r="X94" t="s">
        <v>58</v>
      </c>
      <c r="Y94">
        <v>24</v>
      </c>
      <c r="Z94">
        <v>9.4130000000000003</v>
      </c>
      <c r="AA94">
        <v>0.39220833333333333</v>
      </c>
      <c r="AB94">
        <v>2.095921557971013E-2</v>
      </c>
      <c r="AG94">
        <v>203.1</v>
      </c>
      <c r="AH94">
        <v>173.1</v>
      </c>
      <c r="AI94">
        <v>208.7</v>
      </c>
      <c r="AJ94">
        <v>191.9</v>
      </c>
      <c r="AK94">
        <v>460</v>
      </c>
      <c r="AL94">
        <v>209.1</v>
      </c>
      <c r="AN94" t="s">
        <v>133</v>
      </c>
      <c r="AO94">
        <v>24</v>
      </c>
      <c r="AP94">
        <v>4479.5000000000009</v>
      </c>
      <c r="AQ94">
        <v>186.64583333333337</v>
      </c>
      <c r="AR94">
        <v>546.41650362316841</v>
      </c>
      <c r="AW94">
        <v>0.189</v>
      </c>
      <c r="AX94">
        <v>0.23699999999999999</v>
      </c>
      <c r="AY94">
        <v>0.22900000000000001</v>
      </c>
      <c r="AZ94">
        <v>0.16900000000000001</v>
      </c>
      <c r="BA94">
        <v>0.224</v>
      </c>
      <c r="BB94">
        <v>0.216</v>
      </c>
      <c r="BD94" t="s">
        <v>132</v>
      </c>
      <c r="BE94">
        <v>24</v>
      </c>
      <c r="BF94">
        <v>5.2240000000000002</v>
      </c>
      <c r="BG94">
        <v>0.21766666666666667</v>
      </c>
      <c r="BH94">
        <v>7.206405797101436E-3</v>
      </c>
    </row>
    <row r="95" spans="2:63" x14ac:dyDescent="0.3">
      <c r="C95">
        <v>339.9</v>
      </c>
      <c r="D95">
        <v>308.89999999999998</v>
      </c>
      <c r="E95">
        <v>351.9</v>
      </c>
      <c r="F95">
        <v>191.9</v>
      </c>
      <c r="G95">
        <v>139.1</v>
      </c>
      <c r="I95" t="s">
        <v>71</v>
      </c>
      <c r="J95">
        <v>24</v>
      </c>
      <c r="K95">
        <v>4479.5000000000009</v>
      </c>
      <c r="L95">
        <v>186.64583333333337</v>
      </c>
      <c r="M95">
        <v>546.41650362316841</v>
      </c>
      <c r="R95">
        <v>0.57099999999999995</v>
      </c>
      <c r="S95">
        <v>0.23400000000000001</v>
      </c>
      <c r="T95">
        <v>0.57099999999999995</v>
      </c>
      <c r="U95">
        <v>0.23699999999999999</v>
      </c>
      <c r="V95">
        <v>0.23899999999999999</v>
      </c>
      <c r="X95" t="s">
        <v>71</v>
      </c>
      <c r="Y95">
        <v>24</v>
      </c>
      <c r="Z95">
        <v>7.0849999999999982</v>
      </c>
      <c r="AA95">
        <v>0.29520833333333324</v>
      </c>
      <c r="AB95">
        <v>2.2392519927536277E-2</v>
      </c>
      <c r="AG95">
        <v>209.1</v>
      </c>
      <c r="AH95">
        <v>192</v>
      </c>
      <c r="AI95">
        <v>216.1</v>
      </c>
      <c r="AJ95">
        <v>161.1</v>
      </c>
      <c r="AK95">
        <v>467.6</v>
      </c>
      <c r="AL95">
        <v>218.2</v>
      </c>
      <c r="AN95" t="s">
        <v>134</v>
      </c>
      <c r="AO95">
        <v>24</v>
      </c>
      <c r="AP95">
        <v>6805.0000000000018</v>
      </c>
      <c r="AQ95">
        <v>283.54166666666674</v>
      </c>
      <c r="AR95">
        <v>11402.700797101392</v>
      </c>
      <c r="AW95">
        <v>0.14299999999999999</v>
      </c>
      <c r="AX95">
        <v>0.24399999999999999</v>
      </c>
      <c r="AY95">
        <v>0.188</v>
      </c>
      <c r="AZ95">
        <v>0.23699999999999999</v>
      </c>
      <c r="BA95">
        <v>0.23799999999999999</v>
      </c>
      <c r="BB95">
        <v>0.17100000000000001</v>
      </c>
      <c r="BD95" t="s">
        <v>133</v>
      </c>
      <c r="BE95">
        <v>24</v>
      </c>
      <c r="BF95">
        <v>7.0849999999999982</v>
      </c>
      <c r="BG95">
        <v>0.29520833333333324</v>
      </c>
      <c r="BH95">
        <v>2.2392519927536277E-2</v>
      </c>
    </row>
    <row r="96" spans="2:63" ht="15" thickBot="1" x14ac:dyDescent="0.35">
      <c r="C96">
        <v>383.1</v>
      </c>
      <c r="D96">
        <v>307.60000000000002</v>
      </c>
      <c r="E96">
        <v>363.7</v>
      </c>
      <c r="F96">
        <v>161.1</v>
      </c>
      <c r="G96">
        <v>123</v>
      </c>
      <c r="I96" s="8" t="s">
        <v>81</v>
      </c>
      <c r="J96" s="8">
        <v>24</v>
      </c>
      <c r="K96" s="8">
        <v>3928.7</v>
      </c>
      <c r="L96" s="8">
        <v>163.69583333333333</v>
      </c>
      <c r="M96" s="8">
        <v>627.31172101448658</v>
      </c>
      <c r="R96">
        <v>0.32600000000000001</v>
      </c>
      <c r="S96">
        <v>0.23799999999999999</v>
      </c>
      <c r="T96">
        <v>0.248</v>
      </c>
      <c r="U96">
        <v>0.57099999999999995</v>
      </c>
      <c r="V96">
        <v>0.57099999999999995</v>
      </c>
      <c r="X96" s="8" t="s">
        <v>81</v>
      </c>
      <c r="Y96" s="8">
        <v>24</v>
      </c>
      <c r="Z96" s="8">
        <v>9.8079999999999981</v>
      </c>
      <c r="AA96" s="8">
        <v>0.40866666666666657</v>
      </c>
      <c r="AB96" s="8">
        <v>2.792814492753631E-2</v>
      </c>
      <c r="AG96">
        <v>211.1</v>
      </c>
      <c r="AH96">
        <v>142.4</v>
      </c>
      <c r="AI96">
        <v>199.1</v>
      </c>
      <c r="AJ96">
        <v>186.2</v>
      </c>
      <c r="AK96">
        <v>449.3</v>
      </c>
      <c r="AL96">
        <v>220.6</v>
      </c>
      <c r="AN96" s="8" t="s">
        <v>135</v>
      </c>
      <c r="AO96" s="8">
        <v>24</v>
      </c>
      <c r="AP96" s="8">
        <v>5125.1000000000004</v>
      </c>
      <c r="AQ96" s="8">
        <v>213.54583333333335</v>
      </c>
      <c r="AR96" s="8">
        <v>64.474764492753621</v>
      </c>
      <c r="AW96">
        <v>0.13900000000000001</v>
      </c>
      <c r="AX96">
        <v>0.23100000000000001</v>
      </c>
      <c r="AY96">
        <v>0.17</v>
      </c>
      <c r="AZ96">
        <v>0.57099999999999995</v>
      </c>
      <c r="BA96">
        <v>0.26400000000000001</v>
      </c>
      <c r="BB96">
        <v>0.16500000000000001</v>
      </c>
      <c r="BD96" t="s">
        <v>134</v>
      </c>
      <c r="BE96">
        <v>24</v>
      </c>
      <c r="BF96">
        <v>5.0569999999999995</v>
      </c>
      <c r="BG96">
        <v>0.2107083333333333</v>
      </c>
      <c r="BH96">
        <v>1.1654329710145057E-3</v>
      </c>
    </row>
    <row r="97" spans="3:62" ht="15" thickBot="1" x14ac:dyDescent="0.35">
      <c r="C97">
        <v>333.5</v>
      </c>
      <c r="D97">
        <v>313.8</v>
      </c>
      <c r="E97">
        <v>358.9</v>
      </c>
      <c r="F97">
        <v>186.2</v>
      </c>
      <c r="G97">
        <v>145.5</v>
      </c>
      <c r="R97">
        <v>0.25</v>
      </c>
      <c r="S97">
        <v>0.23899999999999999</v>
      </c>
      <c r="T97">
        <v>0.318</v>
      </c>
      <c r="U97">
        <v>0.26600000000000001</v>
      </c>
      <c r="V97">
        <v>0.23699999999999999</v>
      </c>
      <c r="AG97">
        <v>208.1</v>
      </c>
      <c r="AH97">
        <v>209.1</v>
      </c>
      <c r="AI97">
        <v>204.2</v>
      </c>
      <c r="AJ97">
        <v>181.3</v>
      </c>
      <c r="AK97">
        <v>453.3</v>
      </c>
      <c r="AL97">
        <v>219.9</v>
      </c>
      <c r="AW97">
        <v>0.11600000000000001</v>
      </c>
      <c r="AX97">
        <v>0.57099999999999995</v>
      </c>
      <c r="AY97">
        <v>0.22900000000000001</v>
      </c>
      <c r="AZ97">
        <v>0.26600000000000001</v>
      </c>
      <c r="BA97">
        <v>0.23699999999999999</v>
      </c>
      <c r="BB97">
        <v>0.17499999999999999</v>
      </c>
      <c r="BD97" s="8" t="s">
        <v>135</v>
      </c>
      <c r="BE97" s="8">
        <v>24</v>
      </c>
      <c r="BF97" s="8">
        <v>3.8089999999999997</v>
      </c>
      <c r="BG97" s="8">
        <v>0.15870833333333331</v>
      </c>
      <c r="BH97" s="8">
        <v>1.5634329710144861E-3</v>
      </c>
    </row>
    <row r="98" spans="3:62" x14ac:dyDescent="0.3">
      <c r="C98">
        <v>353.9</v>
      </c>
      <c r="D98">
        <v>317.3</v>
      </c>
      <c r="E98">
        <v>354.3</v>
      </c>
      <c r="F98">
        <v>181.3</v>
      </c>
      <c r="G98">
        <v>150.9</v>
      </c>
      <c r="R98">
        <v>0.246</v>
      </c>
      <c r="S98">
        <v>0.23799999999999999</v>
      </c>
      <c r="T98">
        <v>0.253</v>
      </c>
      <c r="U98">
        <v>0.35799999999999998</v>
      </c>
      <c r="V98">
        <v>0.25900000000000001</v>
      </c>
      <c r="AG98">
        <v>215.2</v>
      </c>
      <c r="AH98">
        <v>204.4</v>
      </c>
      <c r="AI98">
        <v>214.7</v>
      </c>
      <c r="AJ98">
        <v>175.6</v>
      </c>
      <c r="AK98">
        <v>449.8</v>
      </c>
      <c r="AL98">
        <v>218.3</v>
      </c>
      <c r="AW98">
        <v>0.20799999999999999</v>
      </c>
      <c r="AX98">
        <v>0.19900000000000001</v>
      </c>
      <c r="AY98">
        <v>0.222</v>
      </c>
      <c r="AZ98">
        <v>0.35799999999999998</v>
      </c>
      <c r="BA98">
        <v>0.23899999999999999</v>
      </c>
      <c r="BB98">
        <v>0.18099999999999999</v>
      </c>
    </row>
    <row r="99" spans="3:62" ht="15" thickBot="1" x14ac:dyDescent="0.35">
      <c r="C99">
        <v>351.3</v>
      </c>
      <c r="D99">
        <v>333.8</v>
      </c>
      <c r="E99">
        <v>375.7</v>
      </c>
      <c r="F99">
        <v>175.6</v>
      </c>
      <c r="G99">
        <v>159.69999999999999</v>
      </c>
      <c r="I99" t="s">
        <v>143</v>
      </c>
      <c r="R99">
        <v>0.245</v>
      </c>
      <c r="S99">
        <v>0.23799999999999999</v>
      </c>
      <c r="T99">
        <v>0.53</v>
      </c>
      <c r="U99">
        <v>0.57099999999999995</v>
      </c>
      <c r="V99">
        <v>0.57099999999999995</v>
      </c>
      <c r="X99" t="s">
        <v>143</v>
      </c>
      <c r="AG99">
        <v>211.8</v>
      </c>
      <c r="AH99">
        <v>212.2</v>
      </c>
      <c r="AI99">
        <v>215.3</v>
      </c>
      <c r="AJ99">
        <v>201.5</v>
      </c>
      <c r="AK99">
        <v>435</v>
      </c>
      <c r="AL99">
        <v>224.7</v>
      </c>
      <c r="AN99" t="s">
        <v>143</v>
      </c>
      <c r="AW99">
        <v>0.154</v>
      </c>
      <c r="AX99">
        <v>0.20300000000000001</v>
      </c>
      <c r="AY99">
        <v>0.23</v>
      </c>
      <c r="AZ99">
        <v>0.57099999999999995</v>
      </c>
      <c r="BA99">
        <v>0.23699999999999999</v>
      </c>
      <c r="BB99">
        <v>0.182</v>
      </c>
    </row>
    <row r="100" spans="3:62" ht="15" thickBot="1" x14ac:dyDescent="0.35">
      <c r="C100">
        <v>361</v>
      </c>
      <c r="D100">
        <v>315.5</v>
      </c>
      <c r="E100">
        <v>319</v>
      </c>
      <c r="F100">
        <v>201.5</v>
      </c>
      <c r="G100">
        <v>134.5</v>
      </c>
      <c r="I100" s="9" t="s">
        <v>144</v>
      </c>
      <c r="J100" s="9" t="s">
        <v>145</v>
      </c>
      <c r="K100" s="9" t="s">
        <v>146</v>
      </c>
      <c r="L100" s="9" t="s">
        <v>147</v>
      </c>
      <c r="M100" s="9" t="s">
        <v>148</v>
      </c>
      <c r="N100" s="9" t="s">
        <v>149</v>
      </c>
      <c r="O100" s="9" t="s">
        <v>150</v>
      </c>
      <c r="R100">
        <v>0.33200000000000002</v>
      </c>
      <c r="S100">
        <v>0.28699999999999998</v>
      </c>
      <c r="T100">
        <v>0.57099999999999995</v>
      </c>
      <c r="U100">
        <v>0.22900000000000001</v>
      </c>
      <c r="V100">
        <v>0.57099999999999995</v>
      </c>
      <c r="X100" s="9" t="s">
        <v>144</v>
      </c>
      <c r="Y100" s="9" t="s">
        <v>145</v>
      </c>
      <c r="Z100" s="9" t="s">
        <v>146</v>
      </c>
      <c r="AA100" s="9" t="s">
        <v>147</v>
      </c>
      <c r="AB100" s="9" t="s">
        <v>148</v>
      </c>
      <c r="AC100" s="9" t="s">
        <v>149</v>
      </c>
      <c r="AD100" s="9" t="s">
        <v>150</v>
      </c>
      <c r="AG100">
        <v>195.5</v>
      </c>
      <c r="AH100">
        <v>177</v>
      </c>
      <c r="AI100">
        <v>186.6</v>
      </c>
      <c r="AJ100">
        <v>144.30000000000001</v>
      </c>
      <c r="AK100">
        <v>193.5</v>
      </c>
      <c r="AL100">
        <v>198</v>
      </c>
      <c r="AN100" s="9" t="s">
        <v>144</v>
      </c>
      <c r="AO100" s="9" t="s">
        <v>145</v>
      </c>
      <c r="AP100" s="9" t="s">
        <v>146</v>
      </c>
      <c r="AQ100" s="9" t="s">
        <v>147</v>
      </c>
      <c r="AR100" s="9" t="s">
        <v>148</v>
      </c>
      <c r="AS100" s="9" t="s">
        <v>149</v>
      </c>
      <c r="AT100" s="9" t="s">
        <v>150</v>
      </c>
      <c r="AW100">
        <v>0.16400000000000001</v>
      </c>
      <c r="AX100">
        <v>0.20300000000000001</v>
      </c>
      <c r="AY100">
        <v>0.19</v>
      </c>
      <c r="AZ100">
        <v>0.22900000000000001</v>
      </c>
      <c r="BA100">
        <v>0.24299999999999999</v>
      </c>
      <c r="BB100">
        <v>0.152</v>
      </c>
      <c r="BD100" t="s">
        <v>143</v>
      </c>
    </row>
    <row r="101" spans="3:62" x14ac:dyDescent="0.3">
      <c r="C101">
        <v>330.7</v>
      </c>
      <c r="D101">
        <v>313.8</v>
      </c>
      <c r="E101">
        <v>449.1</v>
      </c>
      <c r="F101">
        <v>144.30000000000001</v>
      </c>
      <c r="G101">
        <v>173.3</v>
      </c>
      <c r="I101" t="s">
        <v>151</v>
      </c>
      <c r="J101">
        <v>1142554.1728333337</v>
      </c>
      <c r="K101">
        <v>4</v>
      </c>
      <c r="L101">
        <v>285638.54320833343</v>
      </c>
      <c r="M101">
        <v>223.10203862961831</v>
      </c>
      <c r="N101">
        <v>3.3210950954462546E-53</v>
      </c>
      <c r="O101">
        <v>2.4505705175023267</v>
      </c>
      <c r="R101">
        <v>0.24299999999999999</v>
      </c>
      <c r="S101">
        <v>0.23799999999999999</v>
      </c>
      <c r="T101">
        <v>0.23899999999999999</v>
      </c>
      <c r="U101">
        <v>0.57099999999999995</v>
      </c>
      <c r="V101">
        <v>0.57099999999999995</v>
      </c>
      <c r="X101" t="s">
        <v>151</v>
      </c>
      <c r="Y101">
        <v>0.31459511666666717</v>
      </c>
      <c r="Z101">
        <v>4</v>
      </c>
      <c r="AA101">
        <v>7.8648779166666793E-2</v>
      </c>
      <c r="AB101">
        <v>3.9681722052674182</v>
      </c>
      <c r="AC101">
        <v>4.7094703039541634E-3</v>
      </c>
      <c r="AD101">
        <v>2.4505705175023267</v>
      </c>
      <c r="AG101">
        <v>199.7</v>
      </c>
      <c r="AH101">
        <v>187.1</v>
      </c>
      <c r="AI101">
        <v>198</v>
      </c>
      <c r="AJ101">
        <v>182.3</v>
      </c>
      <c r="AK101">
        <v>198.1</v>
      </c>
      <c r="AL101">
        <v>207.4</v>
      </c>
      <c r="AN101" t="s">
        <v>151</v>
      </c>
      <c r="AO101">
        <v>154399.74034722254</v>
      </c>
      <c r="AP101">
        <v>5</v>
      </c>
      <c r="AQ101">
        <v>30879.948069444508</v>
      </c>
      <c r="AR101">
        <v>14.688929111430149</v>
      </c>
      <c r="AS101">
        <v>1.5414156578866838E-11</v>
      </c>
      <c r="AT101">
        <v>2.2798216609113693</v>
      </c>
      <c r="AW101">
        <v>0.19</v>
      </c>
      <c r="AX101">
        <v>0.21099999999999999</v>
      </c>
      <c r="AY101">
        <v>0.23300000000000001</v>
      </c>
      <c r="AZ101">
        <v>0.57099999999999995</v>
      </c>
      <c r="BA101">
        <v>0.186</v>
      </c>
      <c r="BB101">
        <v>0.112</v>
      </c>
      <c r="BD101" s="9" t="s">
        <v>144</v>
      </c>
      <c r="BE101" s="9" t="s">
        <v>145</v>
      </c>
      <c r="BF101" s="9" t="s">
        <v>146</v>
      </c>
      <c r="BG101" s="9" t="s">
        <v>147</v>
      </c>
      <c r="BH101" s="9" t="s">
        <v>148</v>
      </c>
      <c r="BI101" s="9" t="s">
        <v>149</v>
      </c>
      <c r="BJ101" s="9" t="s">
        <v>150</v>
      </c>
    </row>
    <row r="102" spans="3:62" x14ac:dyDescent="0.3">
      <c r="C102">
        <v>319.7</v>
      </c>
      <c r="D102">
        <v>304.8</v>
      </c>
      <c r="E102">
        <v>466</v>
      </c>
      <c r="F102">
        <v>182.3</v>
      </c>
      <c r="G102">
        <v>170.4</v>
      </c>
      <c r="I102" t="s">
        <v>152</v>
      </c>
      <c r="J102">
        <v>147235.01708333334</v>
      </c>
      <c r="K102">
        <v>115</v>
      </c>
      <c r="L102">
        <v>1280.3044963768116</v>
      </c>
      <c r="R102">
        <v>0.23400000000000001</v>
      </c>
      <c r="S102">
        <v>0.23799999999999999</v>
      </c>
      <c r="T102">
        <v>0.45600000000000002</v>
      </c>
      <c r="U102">
        <v>0.23799999999999999</v>
      </c>
      <c r="V102">
        <v>0.314</v>
      </c>
      <c r="X102" t="s">
        <v>152</v>
      </c>
      <c r="Y102">
        <v>2.279288583333333</v>
      </c>
      <c r="Z102">
        <v>115</v>
      </c>
      <c r="AA102">
        <v>1.9819900724637678E-2</v>
      </c>
      <c r="AG102">
        <v>198.3</v>
      </c>
      <c r="AH102">
        <v>185.5</v>
      </c>
      <c r="AI102">
        <v>202</v>
      </c>
      <c r="AJ102">
        <v>126</v>
      </c>
      <c r="AK102">
        <v>208</v>
      </c>
      <c r="AL102">
        <v>211</v>
      </c>
      <c r="AN102" t="s">
        <v>152</v>
      </c>
      <c r="AO102">
        <v>290111.87958333333</v>
      </c>
      <c r="AP102">
        <v>138</v>
      </c>
      <c r="AQ102">
        <v>2102.2599969806761</v>
      </c>
      <c r="AW102">
        <v>0.187</v>
      </c>
      <c r="AX102">
        <v>0.22600000000000001</v>
      </c>
      <c r="AY102">
        <v>0.23</v>
      </c>
      <c r="AZ102">
        <v>0.23799999999999999</v>
      </c>
      <c r="BA102">
        <v>0.17499999999999999</v>
      </c>
      <c r="BB102">
        <v>0.13200000000000001</v>
      </c>
      <c r="BD102" t="s">
        <v>151</v>
      </c>
      <c r="BE102">
        <v>0.22843470138888922</v>
      </c>
      <c r="BF102">
        <v>5</v>
      </c>
      <c r="BG102">
        <v>4.5686940277777845E-2</v>
      </c>
      <c r="BH102">
        <v>5.2468560313542731</v>
      </c>
      <c r="BI102">
        <v>1.9233016486547557E-4</v>
      </c>
      <c r="BJ102">
        <v>2.2798216609113693</v>
      </c>
    </row>
    <row r="103" spans="3:62" x14ac:dyDescent="0.3">
      <c r="C103">
        <v>315.89999999999998</v>
      </c>
      <c r="D103">
        <v>323.89999999999998</v>
      </c>
      <c r="E103">
        <v>493.7</v>
      </c>
      <c r="F103">
        <v>126</v>
      </c>
      <c r="G103">
        <v>169</v>
      </c>
      <c r="R103">
        <v>0.23799999999999999</v>
      </c>
      <c r="S103">
        <v>0.23899999999999999</v>
      </c>
      <c r="T103">
        <v>0.57099999999999995</v>
      </c>
      <c r="U103">
        <v>0.57099999999999995</v>
      </c>
      <c r="V103">
        <v>0.28999999999999998</v>
      </c>
      <c r="AG103">
        <v>199.9</v>
      </c>
      <c r="AH103">
        <v>185</v>
      </c>
      <c r="AI103">
        <v>201.4</v>
      </c>
      <c r="AJ103">
        <v>189.3</v>
      </c>
      <c r="AK103">
        <v>202.9</v>
      </c>
      <c r="AL103">
        <v>215.9</v>
      </c>
      <c r="AW103">
        <v>0.17599999999999999</v>
      </c>
      <c r="AX103">
        <v>0.23599999999999999</v>
      </c>
      <c r="AY103">
        <v>0.22900000000000001</v>
      </c>
      <c r="AZ103">
        <v>0.57099999999999995</v>
      </c>
      <c r="BA103">
        <v>0.16400000000000001</v>
      </c>
      <c r="BB103">
        <v>0.12</v>
      </c>
      <c r="BD103" t="s">
        <v>152</v>
      </c>
      <c r="BE103">
        <v>1.201633458333333</v>
      </c>
      <c r="BF103">
        <v>138</v>
      </c>
      <c r="BG103">
        <v>8.7074888285024136E-3</v>
      </c>
    </row>
    <row r="104" spans="3:62" ht="15" thickBot="1" x14ac:dyDescent="0.35">
      <c r="C104">
        <v>329.4</v>
      </c>
      <c r="D104">
        <v>330.7</v>
      </c>
      <c r="E104">
        <v>496</v>
      </c>
      <c r="F104">
        <v>189.3</v>
      </c>
      <c r="G104">
        <v>173.1</v>
      </c>
      <c r="I104" s="8" t="s">
        <v>153</v>
      </c>
      <c r="J104" s="8">
        <v>1289789.1899166671</v>
      </c>
      <c r="K104" s="8">
        <v>119</v>
      </c>
      <c r="L104" s="8"/>
      <c r="M104" s="8"/>
      <c r="N104" s="8"/>
      <c r="O104" s="8"/>
      <c r="R104">
        <v>0.57099999999999995</v>
      </c>
      <c r="S104">
        <v>0.23499999999999999</v>
      </c>
      <c r="T104">
        <v>0.23899999999999999</v>
      </c>
      <c r="U104">
        <v>0.223</v>
      </c>
      <c r="V104">
        <v>0.57099999999999995</v>
      </c>
      <c r="X104" s="8" t="s">
        <v>153</v>
      </c>
      <c r="Y104" s="8">
        <v>2.5938837000000001</v>
      </c>
      <c r="Z104" s="8">
        <v>119</v>
      </c>
      <c r="AA104" s="8"/>
      <c r="AB104" s="8"/>
      <c r="AC104" s="8"/>
      <c r="AD104" s="8"/>
      <c r="AG104">
        <v>201</v>
      </c>
      <c r="AH104">
        <v>192.5</v>
      </c>
      <c r="AI104">
        <v>198.2</v>
      </c>
      <c r="AJ104">
        <v>193.9</v>
      </c>
      <c r="AK104">
        <v>203.3</v>
      </c>
      <c r="AL104">
        <v>213.4</v>
      </c>
      <c r="AN104" s="8" t="s">
        <v>153</v>
      </c>
      <c r="AO104" s="8">
        <v>444511.61993055587</v>
      </c>
      <c r="AP104" s="8">
        <v>143</v>
      </c>
      <c r="AQ104" s="8"/>
      <c r="AR104" s="8"/>
      <c r="AS104" s="8"/>
      <c r="AT104" s="8"/>
      <c r="AW104">
        <v>0.18</v>
      </c>
      <c r="AX104">
        <v>0.23100000000000001</v>
      </c>
      <c r="AY104">
        <v>0.22</v>
      </c>
      <c r="AZ104">
        <v>0.223</v>
      </c>
      <c r="BA104">
        <v>0.14699999999999999</v>
      </c>
      <c r="BB104">
        <v>0.14299999999999999</v>
      </c>
    </row>
    <row r="105" spans="3:62" ht="15" thickBot="1" x14ac:dyDescent="0.35">
      <c r="C105">
        <v>369.1</v>
      </c>
      <c r="D105">
        <v>352.5</v>
      </c>
      <c r="E105">
        <v>511.2</v>
      </c>
      <c r="F105">
        <v>193.9</v>
      </c>
      <c r="G105">
        <v>177.2</v>
      </c>
      <c r="R105">
        <v>0.23699999999999999</v>
      </c>
      <c r="S105">
        <v>0.23899999999999999</v>
      </c>
      <c r="T105">
        <v>0.246</v>
      </c>
      <c r="U105">
        <v>0.192</v>
      </c>
      <c r="V105">
        <v>0.57099999999999995</v>
      </c>
      <c r="AG105">
        <v>195.6</v>
      </c>
      <c r="AH105">
        <v>195.3</v>
      </c>
      <c r="AI105">
        <v>216.5</v>
      </c>
      <c r="AJ105">
        <v>194.7</v>
      </c>
      <c r="AK105">
        <v>205</v>
      </c>
      <c r="AL105">
        <v>213.1</v>
      </c>
      <c r="AW105">
        <v>0.14399999999999999</v>
      </c>
      <c r="AX105">
        <v>0.215</v>
      </c>
      <c r="AY105">
        <v>0.22600000000000001</v>
      </c>
      <c r="AZ105">
        <v>0.192</v>
      </c>
      <c r="BA105">
        <v>0.192</v>
      </c>
      <c r="BB105">
        <v>0.158</v>
      </c>
      <c r="BD105" s="8" t="s">
        <v>153</v>
      </c>
      <c r="BE105" s="8">
        <v>1.4300681597222222</v>
      </c>
      <c r="BF105" s="8">
        <v>143</v>
      </c>
      <c r="BG105" s="8"/>
      <c r="BH105" s="8"/>
      <c r="BI105" s="8"/>
      <c r="BJ105" s="8"/>
    </row>
    <row r="106" spans="3:62" x14ac:dyDescent="0.3">
      <c r="C106">
        <v>322.3</v>
      </c>
      <c r="D106">
        <v>345.4</v>
      </c>
      <c r="E106">
        <v>492.5</v>
      </c>
      <c r="F106">
        <v>194.7</v>
      </c>
      <c r="G106">
        <v>169.5</v>
      </c>
      <c r="I106" s="5" t="s">
        <v>154</v>
      </c>
      <c r="J106" s="5"/>
      <c r="K106" s="5"/>
      <c r="L106" s="5"/>
      <c r="M106" s="5"/>
      <c r="N106" s="5"/>
      <c r="O106" s="5"/>
      <c r="R106">
        <v>0.28699999999999998</v>
      </c>
      <c r="S106">
        <v>0.23699999999999999</v>
      </c>
      <c r="T106">
        <v>0.23699999999999999</v>
      </c>
      <c r="U106">
        <v>0.22500000000000001</v>
      </c>
      <c r="V106">
        <v>0.26</v>
      </c>
      <c r="X106" s="5" t="s">
        <v>155</v>
      </c>
      <c r="Y106" s="5"/>
      <c r="Z106" s="5"/>
      <c r="AA106" s="5"/>
      <c r="AB106" s="5"/>
      <c r="AC106" s="5"/>
      <c r="AD106" s="5"/>
      <c r="AG106">
        <v>179.9</v>
      </c>
      <c r="AH106">
        <v>193.9</v>
      </c>
      <c r="AI106">
        <v>203.7</v>
      </c>
      <c r="AJ106">
        <v>187.4</v>
      </c>
      <c r="AK106">
        <v>189.2</v>
      </c>
      <c r="AL106">
        <v>198.7</v>
      </c>
      <c r="AN106" s="5" t="s">
        <v>156</v>
      </c>
      <c r="AO106" s="5"/>
      <c r="AP106" s="5"/>
      <c r="AQ106" s="5"/>
      <c r="AR106" s="5"/>
      <c r="AS106" s="5"/>
      <c r="AT106" s="5"/>
      <c r="AW106">
        <v>0.218</v>
      </c>
      <c r="AX106">
        <v>0.216</v>
      </c>
      <c r="AY106">
        <v>0.188</v>
      </c>
      <c r="AZ106">
        <v>0.22500000000000001</v>
      </c>
      <c r="BA106">
        <v>0.16600000000000001</v>
      </c>
      <c r="BB106">
        <v>5.1999999999999998E-2</v>
      </c>
    </row>
    <row r="107" spans="3:62" x14ac:dyDescent="0.3">
      <c r="C107">
        <v>333.7</v>
      </c>
      <c r="D107">
        <v>297.5</v>
      </c>
      <c r="E107">
        <v>482.5</v>
      </c>
      <c r="F107">
        <v>187.4</v>
      </c>
      <c r="G107">
        <v>215.2</v>
      </c>
      <c r="R107">
        <v>0.224</v>
      </c>
      <c r="S107">
        <v>0.29699999999999999</v>
      </c>
      <c r="T107">
        <v>0.248</v>
      </c>
      <c r="U107">
        <v>0.23599999999999999</v>
      </c>
      <c r="V107">
        <v>0.57099999999999995</v>
      </c>
      <c r="AG107">
        <v>178.1</v>
      </c>
      <c r="AH107">
        <v>200.7</v>
      </c>
      <c r="AI107">
        <v>211.8</v>
      </c>
      <c r="AJ107">
        <v>181.4</v>
      </c>
      <c r="AK107">
        <v>196.1</v>
      </c>
      <c r="AL107">
        <v>206.9</v>
      </c>
      <c r="AW107">
        <v>0.20200000000000001</v>
      </c>
      <c r="AX107">
        <v>0.186</v>
      </c>
      <c r="AY107">
        <v>0.09</v>
      </c>
      <c r="AZ107">
        <v>0.23599999999999999</v>
      </c>
      <c r="BA107">
        <v>0.17299999999999999</v>
      </c>
      <c r="BB107">
        <v>0.14599999999999999</v>
      </c>
      <c r="BD107" s="5" t="s">
        <v>157</v>
      </c>
      <c r="BE107" s="5"/>
      <c r="BF107" s="5"/>
      <c r="BG107" s="5"/>
      <c r="BH107" s="5"/>
      <c r="BI107" s="5"/>
      <c r="BJ107" s="5"/>
    </row>
    <row r="108" spans="3:62" x14ac:dyDescent="0.3">
      <c r="C108">
        <v>335.8</v>
      </c>
      <c r="D108">
        <v>289.10000000000002</v>
      </c>
      <c r="E108">
        <v>496.3</v>
      </c>
      <c r="F108">
        <v>181.4</v>
      </c>
      <c r="G108">
        <v>208.1</v>
      </c>
      <c r="R108">
        <v>0.22500000000000001</v>
      </c>
      <c r="S108">
        <v>0.246</v>
      </c>
      <c r="T108">
        <v>0.57099999999999995</v>
      </c>
      <c r="U108">
        <v>0.23899999999999999</v>
      </c>
      <c r="V108">
        <v>0.57099999999999995</v>
      </c>
      <c r="AG108">
        <v>160.19999999999999</v>
      </c>
      <c r="AH108">
        <v>202.5</v>
      </c>
      <c r="AI108">
        <v>208</v>
      </c>
      <c r="AJ108">
        <v>143.19999999999999</v>
      </c>
      <c r="AK108">
        <v>201</v>
      </c>
      <c r="AL108">
        <v>203.1</v>
      </c>
      <c r="AW108">
        <v>0.23200000000000001</v>
      </c>
      <c r="AX108">
        <v>0.123</v>
      </c>
      <c r="AY108">
        <v>0.122</v>
      </c>
      <c r="AZ108">
        <v>0.23899999999999999</v>
      </c>
      <c r="BA108">
        <v>0.21199999999999999</v>
      </c>
      <c r="BB108">
        <v>0.127</v>
      </c>
    </row>
    <row r="109" spans="3:62" x14ac:dyDescent="0.3">
      <c r="C109">
        <v>325.5</v>
      </c>
      <c r="D109">
        <v>299.3</v>
      </c>
      <c r="E109">
        <v>487.5</v>
      </c>
      <c r="F109">
        <v>143.19999999999999</v>
      </c>
      <c r="G109">
        <v>165.4</v>
      </c>
      <c r="R109">
        <v>0.214</v>
      </c>
      <c r="S109">
        <v>0.317</v>
      </c>
      <c r="T109">
        <v>0.50900000000000001</v>
      </c>
      <c r="U109">
        <v>0.57099999999999995</v>
      </c>
      <c r="V109">
        <v>0.57099999999999995</v>
      </c>
      <c r="AG109">
        <v>174.7</v>
      </c>
      <c r="AH109">
        <v>205.1</v>
      </c>
      <c r="AI109">
        <v>203.9</v>
      </c>
      <c r="AJ109">
        <v>185.5</v>
      </c>
      <c r="AK109">
        <v>176.3</v>
      </c>
      <c r="AL109">
        <v>198.5</v>
      </c>
      <c r="AW109">
        <v>0.57099999999999995</v>
      </c>
      <c r="AX109">
        <v>0.158</v>
      </c>
      <c r="AY109">
        <v>0.13900000000000001</v>
      </c>
      <c r="AZ109">
        <v>0.57099999999999995</v>
      </c>
      <c r="BA109">
        <v>0.23899999999999999</v>
      </c>
      <c r="BB109">
        <v>0.17100000000000001</v>
      </c>
    </row>
    <row r="110" spans="3:62" x14ac:dyDescent="0.3">
      <c r="C110">
        <v>382.5</v>
      </c>
      <c r="D110">
        <v>286.10000000000002</v>
      </c>
      <c r="E110">
        <v>450.2</v>
      </c>
      <c r="F110">
        <v>185.5</v>
      </c>
      <c r="G110">
        <v>193.5</v>
      </c>
      <c r="R110">
        <v>0.30299999999999999</v>
      </c>
      <c r="S110">
        <v>0.57099999999999995</v>
      </c>
      <c r="T110">
        <v>0.57099999999999995</v>
      </c>
      <c r="U110">
        <v>0.23699999999999999</v>
      </c>
      <c r="V110">
        <v>0.57099999999999995</v>
      </c>
      <c r="AG110">
        <v>167.7</v>
      </c>
      <c r="AH110">
        <v>203.5</v>
      </c>
      <c r="AI110">
        <v>201.7</v>
      </c>
      <c r="AJ110">
        <v>195.5</v>
      </c>
      <c r="AK110">
        <v>198.8</v>
      </c>
      <c r="AL110">
        <v>217.5</v>
      </c>
      <c r="AW110">
        <v>0.23799999999999999</v>
      </c>
      <c r="AX110">
        <v>0.193</v>
      </c>
      <c r="AY110">
        <v>0.19700000000000001</v>
      </c>
      <c r="AZ110">
        <v>0.23699999999999999</v>
      </c>
      <c r="BA110">
        <v>0.27300000000000002</v>
      </c>
      <c r="BB110">
        <v>0.215</v>
      </c>
    </row>
    <row r="111" spans="3:62" x14ac:dyDescent="0.3">
      <c r="C111">
        <v>352.1</v>
      </c>
      <c r="D111">
        <v>296</v>
      </c>
      <c r="E111">
        <v>482</v>
      </c>
      <c r="F111">
        <v>195.5</v>
      </c>
      <c r="G111">
        <v>199.3</v>
      </c>
      <c r="R111">
        <v>0.22500000000000001</v>
      </c>
      <c r="S111">
        <v>0.57099999999999995</v>
      </c>
      <c r="T111">
        <v>0.57099999999999995</v>
      </c>
      <c r="U111">
        <v>0.20899999999999999</v>
      </c>
      <c r="V111">
        <v>0.57099999999999995</v>
      </c>
      <c r="AG111">
        <v>160.1</v>
      </c>
      <c r="AH111">
        <v>205</v>
      </c>
      <c r="AI111">
        <v>208.7</v>
      </c>
      <c r="AJ111">
        <v>189.3</v>
      </c>
      <c r="AK111">
        <v>195.1</v>
      </c>
      <c r="AL111">
        <v>211.2</v>
      </c>
      <c r="AW111">
        <v>0.26</v>
      </c>
      <c r="AX111">
        <v>0.16</v>
      </c>
      <c r="AY111">
        <v>0.18099999999999999</v>
      </c>
      <c r="AZ111">
        <v>0.20899999999999999</v>
      </c>
      <c r="BA111">
        <v>0.20200000000000001</v>
      </c>
      <c r="BB111">
        <v>0.17100000000000001</v>
      </c>
    </row>
    <row r="112" spans="3:62" x14ac:dyDescent="0.3">
      <c r="C112">
        <v>360.9</v>
      </c>
      <c r="D112">
        <v>297.39999999999998</v>
      </c>
      <c r="E112">
        <v>500</v>
      </c>
      <c r="F112">
        <v>189.3</v>
      </c>
      <c r="G112">
        <v>198</v>
      </c>
      <c r="R112">
        <v>0.23</v>
      </c>
      <c r="S112">
        <v>0.57099999999999995</v>
      </c>
      <c r="T112">
        <v>0.34899999999999998</v>
      </c>
      <c r="U112">
        <v>0.224</v>
      </c>
      <c r="V112">
        <v>0.57099999999999995</v>
      </c>
      <c r="AW112">
        <v>0.57099999999999995</v>
      </c>
      <c r="AX112">
        <v>0.13700000000000001</v>
      </c>
      <c r="AY112">
        <v>0.2</v>
      </c>
      <c r="AZ112">
        <v>0.224</v>
      </c>
      <c r="BA112">
        <v>0.22700000000000001</v>
      </c>
      <c r="BB112">
        <v>0.105</v>
      </c>
    </row>
    <row r="114" spans="2:63" x14ac:dyDescent="0.3">
      <c r="B114" s="11" t="s">
        <v>192</v>
      </c>
      <c r="C114" s="11"/>
      <c r="D114" s="11"/>
      <c r="E114" s="11"/>
      <c r="F114" s="11"/>
      <c r="G114" s="11"/>
      <c r="H114" s="11"/>
      <c r="I114" s="11"/>
      <c r="J114" s="11"/>
      <c r="K114" s="11"/>
      <c r="L114" s="11"/>
      <c r="M114" s="11"/>
      <c r="N114" s="11"/>
      <c r="O114" s="11"/>
      <c r="P114" s="11"/>
      <c r="Q114" s="11" t="s">
        <v>193</v>
      </c>
      <c r="R114" s="11"/>
      <c r="S114" s="11"/>
      <c r="T114" s="11"/>
      <c r="U114" s="11"/>
      <c r="V114" s="11"/>
      <c r="W114" s="11"/>
      <c r="X114" s="11"/>
      <c r="Y114" s="11"/>
      <c r="Z114" s="11"/>
      <c r="AA114" s="11"/>
      <c r="AB114" s="11"/>
      <c r="AC114" s="11"/>
      <c r="AD114" s="11"/>
      <c r="AE114" s="12"/>
      <c r="AF114" s="11" t="s">
        <v>194</v>
      </c>
      <c r="AG114" s="11"/>
      <c r="AH114" s="11"/>
      <c r="AI114" s="11"/>
      <c r="AJ114" s="11"/>
      <c r="AK114" s="11"/>
      <c r="AL114" s="11"/>
      <c r="AM114" s="11"/>
      <c r="AN114" s="11"/>
      <c r="AO114" s="11"/>
      <c r="AP114" s="11"/>
      <c r="AQ114" s="11"/>
      <c r="AR114" s="11"/>
      <c r="AS114" s="11"/>
      <c r="AT114" s="11"/>
      <c r="AU114" s="11"/>
      <c r="AV114" s="11" t="s">
        <v>195</v>
      </c>
      <c r="AW114" s="11"/>
      <c r="AX114" s="11"/>
      <c r="AY114" s="11"/>
      <c r="AZ114" s="11"/>
      <c r="BA114" s="11"/>
      <c r="BB114" s="11"/>
      <c r="BC114" s="11"/>
      <c r="BD114" s="11"/>
      <c r="BE114" s="11"/>
      <c r="BF114" s="11"/>
      <c r="BG114" s="10"/>
      <c r="BH114" s="10"/>
      <c r="BI114" s="10"/>
      <c r="BJ114" s="10"/>
      <c r="BK114" s="10"/>
    </row>
    <row r="115" spans="2:63" x14ac:dyDescent="0.3">
      <c r="C115" t="s">
        <v>19</v>
      </c>
      <c r="E115" t="s">
        <v>20</v>
      </c>
      <c r="R115" t="s">
        <v>19</v>
      </c>
      <c r="T115" t="s">
        <v>20</v>
      </c>
      <c r="AG115" t="s">
        <v>130</v>
      </c>
      <c r="AH115" t="s">
        <v>131</v>
      </c>
      <c r="AI115" t="s">
        <v>132</v>
      </c>
      <c r="AJ115" t="s">
        <v>133</v>
      </c>
      <c r="AK115" t="s">
        <v>134</v>
      </c>
      <c r="AL115" t="s">
        <v>135</v>
      </c>
      <c r="AN115" t="s">
        <v>136</v>
      </c>
    </row>
    <row r="116" spans="2:63" x14ac:dyDescent="0.3">
      <c r="C116" t="s">
        <v>26</v>
      </c>
      <c r="D116" t="s">
        <v>45</v>
      </c>
      <c r="E116" t="s">
        <v>58</v>
      </c>
      <c r="F116" t="s">
        <v>71</v>
      </c>
      <c r="G116" t="s">
        <v>81</v>
      </c>
      <c r="I116" t="s">
        <v>136</v>
      </c>
      <c r="R116" t="s">
        <v>26</v>
      </c>
      <c r="S116" t="s">
        <v>45</v>
      </c>
      <c r="T116" t="s">
        <v>58</v>
      </c>
      <c r="U116" t="s">
        <v>71</v>
      </c>
      <c r="V116" t="s">
        <v>81</v>
      </c>
      <c r="X116" t="s">
        <v>136</v>
      </c>
      <c r="AG116">
        <v>131.80000000000001</v>
      </c>
      <c r="AH116">
        <v>142.1</v>
      </c>
      <c r="AI116">
        <v>135.30000000000001</v>
      </c>
      <c r="AJ116">
        <v>141.6</v>
      </c>
      <c r="AK116">
        <v>178.9</v>
      </c>
      <c r="AL116">
        <v>131</v>
      </c>
      <c r="AW116" t="s">
        <v>130</v>
      </c>
      <c r="AX116" t="s">
        <v>131</v>
      </c>
      <c r="AY116" t="s">
        <v>132</v>
      </c>
      <c r="AZ116" t="s">
        <v>133</v>
      </c>
      <c r="BA116" t="s">
        <v>134</v>
      </c>
      <c r="BB116" t="s">
        <v>135</v>
      </c>
      <c r="BD116" t="s">
        <v>136</v>
      </c>
    </row>
    <row r="117" spans="2:63" ht="15" thickBot="1" x14ac:dyDescent="0.35">
      <c r="C117">
        <v>514</v>
      </c>
      <c r="D117">
        <v>288.89999999999998</v>
      </c>
      <c r="E117">
        <v>265.39999999999998</v>
      </c>
      <c r="F117">
        <v>277</v>
      </c>
      <c r="G117">
        <v>178.9</v>
      </c>
      <c r="R117">
        <v>0.57099999999999995</v>
      </c>
      <c r="S117">
        <v>0.23799999999999999</v>
      </c>
      <c r="T117">
        <v>0.23699999999999999</v>
      </c>
      <c r="U117">
        <v>0.22700000000000001</v>
      </c>
      <c r="V117">
        <v>0.57099999999999995</v>
      </c>
      <c r="AG117">
        <v>133.80000000000001</v>
      </c>
      <c r="AH117">
        <v>145.80000000000001</v>
      </c>
      <c r="AI117">
        <v>142.80000000000001</v>
      </c>
      <c r="AJ117">
        <v>143.6</v>
      </c>
      <c r="AK117">
        <v>204.6</v>
      </c>
      <c r="AL117">
        <v>139.6</v>
      </c>
      <c r="AN117" t="s">
        <v>137</v>
      </c>
      <c r="AW117">
        <v>0.23899999999999999</v>
      </c>
      <c r="AX117">
        <v>0.23599999999999999</v>
      </c>
      <c r="AY117">
        <v>0.23300000000000001</v>
      </c>
      <c r="AZ117">
        <v>0.23699999999999999</v>
      </c>
      <c r="BA117">
        <v>0.57099999999999995</v>
      </c>
      <c r="BB117">
        <v>0.23899999999999999</v>
      </c>
    </row>
    <row r="118" spans="2:63" ht="15" thickBot="1" x14ac:dyDescent="0.35">
      <c r="C118">
        <v>515.6</v>
      </c>
      <c r="D118">
        <v>297.10000000000002</v>
      </c>
      <c r="E118">
        <v>264.2</v>
      </c>
      <c r="F118">
        <v>284.89999999999998</v>
      </c>
      <c r="G118">
        <v>204.6</v>
      </c>
      <c r="I118" t="s">
        <v>137</v>
      </c>
      <c r="R118">
        <v>0.57099999999999995</v>
      </c>
      <c r="S118">
        <v>0.23799999999999999</v>
      </c>
      <c r="T118">
        <v>0.23899999999999999</v>
      </c>
      <c r="U118">
        <v>0.22500000000000001</v>
      </c>
      <c r="V118">
        <v>0.57099999999999995</v>
      </c>
      <c r="X118" t="s">
        <v>137</v>
      </c>
      <c r="AG118">
        <v>113.2</v>
      </c>
      <c r="AH118">
        <v>152.80000000000001</v>
      </c>
      <c r="AI118">
        <v>142</v>
      </c>
      <c r="AJ118">
        <v>141.80000000000001</v>
      </c>
      <c r="AK118">
        <v>181.3</v>
      </c>
      <c r="AL118">
        <v>138.6</v>
      </c>
      <c r="AN118" s="9" t="s">
        <v>138</v>
      </c>
      <c r="AO118" s="9" t="s">
        <v>139</v>
      </c>
      <c r="AP118" s="9" t="s">
        <v>140</v>
      </c>
      <c r="AQ118" s="9" t="s">
        <v>141</v>
      </c>
      <c r="AR118" s="9" t="s">
        <v>142</v>
      </c>
      <c r="AW118">
        <v>0.23799999999999999</v>
      </c>
      <c r="AX118">
        <v>0.23200000000000001</v>
      </c>
      <c r="AY118">
        <v>0.17299999999999999</v>
      </c>
      <c r="AZ118">
        <v>0.23</v>
      </c>
      <c r="BA118">
        <v>0.57099999999999995</v>
      </c>
      <c r="BB118">
        <v>0.23799999999999999</v>
      </c>
      <c r="BD118" t="s">
        <v>137</v>
      </c>
    </row>
    <row r="119" spans="2:63" x14ac:dyDescent="0.3">
      <c r="C119">
        <v>539.20000000000005</v>
      </c>
      <c r="D119">
        <v>330.1</v>
      </c>
      <c r="E119">
        <v>268.2</v>
      </c>
      <c r="F119">
        <v>285.2</v>
      </c>
      <c r="G119">
        <v>181.3</v>
      </c>
      <c r="I119" s="9" t="s">
        <v>138</v>
      </c>
      <c r="J119" s="9" t="s">
        <v>139</v>
      </c>
      <c r="K119" s="9" t="s">
        <v>140</v>
      </c>
      <c r="L119" s="9" t="s">
        <v>141</v>
      </c>
      <c r="M119" s="9" t="s">
        <v>142</v>
      </c>
      <c r="R119">
        <v>0.57099999999999995</v>
      </c>
      <c r="S119">
        <v>0.23799999999999999</v>
      </c>
      <c r="T119">
        <v>0.23799999999999999</v>
      </c>
      <c r="U119">
        <v>0.20200000000000001</v>
      </c>
      <c r="V119">
        <v>0.29899999999999999</v>
      </c>
      <c r="X119" s="9" t="s">
        <v>138</v>
      </c>
      <c r="Y119" s="9" t="s">
        <v>139</v>
      </c>
      <c r="Z119" s="9" t="s">
        <v>140</v>
      </c>
      <c r="AA119" s="9" t="s">
        <v>141</v>
      </c>
      <c r="AB119" s="9" t="s">
        <v>142</v>
      </c>
      <c r="AG119">
        <v>128.1</v>
      </c>
      <c r="AH119">
        <v>159.30000000000001</v>
      </c>
      <c r="AI119">
        <v>146</v>
      </c>
      <c r="AJ119">
        <v>142</v>
      </c>
      <c r="AK119">
        <v>179</v>
      </c>
      <c r="AL119">
        <v>144.1</v>
      </c>
      <c r="AN119" t="s">
        <v>130</v>
      </c>
      <c r="AO119">
        <v>24</v>
      </c>
      <c r="AP119">
        <v>3154.8</v>
      </c>
      <c r="AQ119">
        <v>131.45000000000002</v>
      </c>
      <c r="AR119">
        <v>95.814782608695637</v>
      </c>
      <c r="AW119">
        <v>0.57099999999999995</v>
      </c>
      <c r="AX119">
        <v>0.189</v>
      </c>
      <c r="AY119">
        <v>0.23799999999999999</v>
      </c>
      <c r="AZ119">
        <v>0.23</v>
      </c>
      <c r="BA119">
        <v>0.29899999999999999</v>
      </c>
      <c r="BB119">
        <v>0.23400000000000001</v>
      </c>
      <c r="BD119" s="9" t="s">
        <v>138</v>
      </c>
      <c r="BE119" s="9" t="s">
        <v>139</v>
      </c>
      <c r="BF119" s="9" t="s">
        <v>140</v>
      </c>
      <c r="BG119" s="9" t="s">
        <v>141</v>
      </c>
      <c r="BH119" s="9" t="s">
        <v>142</v>
      </c>
    </row>
    <row r="120" spans="2:63" x14ac:dyDescent="0.3">
      <c r="C120">
        <v>584.1</v>
      </c>
      <c r="D120">
        <v>309.10000000000002</v>
      </c>
      <c r="E120">
        <v>282</v>
      </c>
      <c r="F120">
        <v>288.3</v>
      </c>
      <c r="G120">
        <v>179</v>
      </c>
      <c r="I120" t="s">
        <v>26</v>
      </c>
      <c r="J120">
        <v>24</v>
      </c>
      <c r="K120">
        <v>10699.999999999998</v>
      </c>
      <c r="L120">
        <v>445.83333333333326</v>
      </c>
      <c r="M120">
        <v>11376.056231884164</v>
      </c>
      <c r="R120">
        <v>0.57099999999999995</v>
      </c>
      <c r="S120">
        <v>0.23799999999999999</v>
      </c>
      <c r="T120">
        <v>0.23100000000000001</v>
      </c>
      <c r="U120">
        <v>0.16300000000000001</v>
      </c>
      <c r="V120">
        <v>0.57099999999999995</v>
      </c>
      <c r="X120" t="s">
        <v>26</v>
      </c>
      <c r="Y120">
        <v>24</v>
      </c>
      <c r="Z120">
        <v>10.614999999999997</v>
      </c>
      <c r="AA120">
        <v>0.44229166666666653</v>
      </c>
      <c r="AB120">
        <v>2.5189606884058073E-2</v>
      </c>
      <c r="AG120">
        <v>128.30000000000001</v>
      </c>
      <c r="AH120">
        <v>150.6</v>
      </c>
      <c r="AI120">
        <v>137.19999999999999</v>
      </c>
      <c r="AJ120">
        <v>145.6</v>
      </c>
      <c r="AK120">
        <v>175.7</v>
      </c>
      <c r="AL120">
        <v>139.6</v>
      </c>
      <c r="AN120" t="s">
        <v>131</v>
      </c>
      <c r="AO120">
        <v>24</v>
      </c>
      <c r="AP120">
        <v>3540.5</v>
      </c>
      <c r="AQ120">
        <v>147.52083333333334</v>
      </c>
      <c r="AR120">
        <v>34.356503623188424</v>
      </c>
      <c r="AW120">
        <v>0.57099999999999995</v>
      </c>
      <c r="AX120">
        <v>0.23799999999999999</v>
      </c>
      <c r="AY120">
        <v>0.20200000000000001</v>
      </c>
      <c r="AZ120">
        <v>0.23100000000000001</v>
      </c>
      <c r="BA120">
        <v>0.57099999999999995</v>
      </c>
      <c r="BB120">
        <v>0.22700000000000001</v>
      </c>
      <c r="BD120" t="s">
        <v>130</v>
      </c>
      <c r="BE120">
        <v>24</v>
      </c>
      <c r="BF120">
        <v>7.4499999999999993</v>
      </c>
      <c r="BG120">
        <v>0.31041666666666662</v>
      </c>
      <c r="BH120">
        <v>1.7782688405797123E-2</v>
      </c>
    </row>
    <row r="121" spans="2:63" x14ac:dyDescent="0.3">
      <c r="C121">
        <v>562.70000000000005</v>
      </c>
      <c r="D121">
        <v>317.2</v>
      </c>
      <c r="E121">
        <v>282</v>
      </c>
      <c r="F121">
        <v>295.8</v>
      </c>
      <c r="G121">
        <v>175.7</v>
      </c>
      <c r="I121" t="s">
        <v>45</v>
      </c>
      <c r="J121">
        <v>24</v>
      </c>
      <c r="K121">
        <v>7361.4</v>
      </c>
      <c r="L121">
        <v>306.72499999999997</v>
      </c>
      <c r="M121">
        <v>230.4549999999999</v>
      </c>
      <c r="R121">
        <v>0.57099999999999995</v>
      </c>
      <c r="S121">
        <v>0.373</v>
      </c>
      <c r="T121">
        <v>0.22900000000000001</v>
      </c>
      <c r="U121">
        <v>0.20200000000000001</v>
      </c>
      <c r="V121">
        <v>0.23899999999999999</v>
      </c>
      <c r="X121" t="s">
        <v>45</v>
      </c>
      <c r="Y121">
        <v>24</v>
      </c>
      <c r="Z121">
        <v>6.0659999999999989</v>
      </c>
      <c r="AA121">
        <v>0.25274999999999997</v>
      </c>
      <c r="AB121">
        <v>1.7716739130434912E-3</v>
      </c>
      <c r="AG121">
        <v>146.69999999999999</v>
      </c>
      <c r="AH121">
        <v>162.19999999999999</v>
      </c>
      <c r="AI121">
        <v>141.1</v>
      </c>
      <c r="AJ121">
        <v>149.4</v>
      </c>
      <c r="AK121">
        <v>190</v>
      </c>
      <c r="AL121">
        <v>139.4</v>
      </c>
      <c r="AN121" t="s">
        <v>132</v>
      </c>
      <c r="AO121">
        <v>24</v>
      </c>
      <c r="AP121">
        <v>3212.7999999999993</v>
      </c>
      <c r="AQ121">
        <v>133.86666666666665</v>
      </c>
      <c r="AR121">
        <v>121.73101449275364</v>
      </c>
      <c r="AW121">
        <v>0.39900000000000002</v>
      </c>
      <c r="AX121">
        <v>0.22900000000000001</v>
      </c>
      <c r="AY121">
        <v>0.23899999999999999</v>
      </c>
      <c r="AZ121">
        <v>0.219</v>
      </c>
      <c r="BA121">
        <v>0.23899999999999999</v>
      </c>
      <c r="BB121">
        <v>0.22500000000000001</v>
      </c>
      <c r="BD121" t="s">
        <v>131</v>
      </c>
      <c r="BE121">
        <v>24</v>
      </c>
      <c r="BF121">
        <v>5.4029999999999996</v>
      </c>
      <c r="BG121">
        <v>0.22512499999999999</v>
      </c>
      <c r="BH121">
        <v>2.4915760869565206E-4</v>
      </c>
    </row>
    <row r="122" spans="2:63" x14ac:dyDescent="0.3">
      <c r="C122">
        <v>569.5</v>
      </c>
      <c r="D122">
        <v>302</v>
      </c>
      <c r="E122">
        <v>287.39999999999998</v>
      </c>
      <c r="F122">
        <v>291.5</v>
      </c>
      <c r="G122">
        <v>190</v>
      </c>
      <c r="I122" t="s">
        <v>58</v>
      </c>
      <c r="J122">
        <v>24</v>
      </c>
      <c r="K122">
        <v>6621.0999999999995</v>
      </c>
      <c r="L122">
        <v>275.87916666666666</v>
      </c>
      <c r="M122">
        <v>292.5660688405797</v>
      </c>
      <c r="R122">
        <v>0.57099999999999995</v>
      </c>
      <c r="S122">
        <v>0.23100000000000001</v>
      </c>
      <c r="T122">
        <v>0.23400000000000001</v>
      </c>
      <c r="U122">
        <v>0.224</v>
      </c>
      <c r="V122">
        <v>0.35799999999999998</v>
      </c>
      <c r="X122" t="s">
        <v>58</v>
      </c>
      <c r="Y122">
        <v>24</v>
      </c>
      <c r="Z122">
        <v>7.0029999999999992</v>
      </c>
      <c r="AA122">
        <v>0.29179166666666662</v>
      </c>
      <c r="AB122">
        <v>1.410747644927539E-2</v>
      </c>
      <c r="AG122">
        <v>130.69999999999999</v>
      </c>
      <c r="AH122">
        <v>141.69999999999999</v>
      </c>
      <c r="AI122">
        <v>128.6</v>
      </c>
      <c r="AJ122">
        <v>139.1</v>
      </c>
      <c r="AK122">
        <v>168.1</v>
      </c>
      <c r="AL122">
        <v>140.9</v>
      </c>
      <c r="AN122" t="s">
        <v>133</v>
      </c>
      <c r="AO122">
        <v>24</v>
      </c>
      <c r="AP122">
        <v>3928.7</v>
      </c>
      <c r="AQ122">
        <v>163.69583333333333</v>
      </c>
      <c r="AR122">
        <v>627.31172101448658</v>
      </c>
      <c r="AW122">
        <v>0.23400000000000001</v>
      </c>
      <c r="AX122">
        <v>0.23799999999999999</v>
      </c>
      <c r="AY122">
        <v>0.22700000000000001</v>
      </c>
      <c r="AZ122">
        <v>0.21</v>
      </c>
      <c r="BA122">
        <v>0.35799999999999998</v>
      </c>
      <c r="BB122">
        <v>0.23699999999999999</v>
      </c>
      <c r="BD122" t="s">
        <v>132</v>
      </c>
      <c r="BE122">
        <v>24</v>
      </c>
      <c r="BF122">
        <v>6.0070000000000006</v>
      </c>
      <c r="BG122">
        <v>0.25029166666666669</v>
      </c>
      <c r="BH122">
        <v>1.0287693840579698E-2</v>
      </c>
    </row>
    <row r="123" spans="2:63" x14ac:dyDescent="0.3">
      <c r="C123">
        <v>534.9</v>
      </c>
      <c r="D123">
        <v>279.10000000000002</v>
      </c>
      <c r="E123">
        <v>263.5</v>
      </c>
      <c r="F123">
        <v>460</v>
      </c>
      <c r="G123">
        <v>168.1</v>
      </c>
      <c r="I123" t="s">
        <v>71</v>
      </c>
      <c r="J123">
        <v>24</v>
      </c>
      <c r="K123">
        <v>6805.0000000000018</v>
      </c>
      <c r="L123">
        <v>283.54166666666674</v>
      </c>
      <c r="M123">
        <v>11402.700797101392</v>
      </c>
      <c r="R123">
        <v>0.57099999999999995</v>
      </c>
      <c r="S123">
        <v>0.23699999999999999</v>
      </c>
      <c r="T123">
        <v>0.216</v>
      </c>
      <c r="U123">
        <v>0.23799999999999999</v>
      </c>
      <c r="V123">
        <v>0.23799999999999999</v>
      </c>
      <c r="X123" t="s">
        <v>71</v>
      </c>
      <c r="Y123">
        <v>24</v>
      </c>
      <c r="Z123">
        <v>5.0569999999999995</v>
      </c>
      <c r="AA123">
        <v>0.2107083333333333</v>
      </c>
      <c r="AB123">
        <v>1.1654329710145057E-3</v>
      </c>
      <c r="AG123">
        <v>134.69999999999999</v>
      </c>
      <c r="AH123">
        <v>147.19999999999999</v>
      </c>
      <c r="AI123">
        <v>139.19999999999999</v>
      </c>
      <c r="AJ123">
        <v>123</v>
      </c>
      <c r="AK123">
        <v>194.8</v>
      </c>
      <c r="AL123">
        <v>142.6</v>
      </c>
      <c r="AN123" t="s">
        <v>134</v>
      </c>
      <c r="AO123">
        <v>24</v>
      </c>
      <c r="AP123">
        <v>3893.4999999999991</v>
      </c>
      <c r="AQ123">
        <v>162.22916666666663</v>
      </c>
      <c r="AR123">
        <v>525.02215579710389</v>
      </c>
      <c r="AW123">
        <v>0.23799999999999999</v>
      </c>
      <c r="AX123">
        <v>0.20699999999999999</v>
      </c>
      <c r="AY123">
        <v>0.23899999999999999</v>
      </c>
      <c r="AZ123">
        <v>0.23899999999999999</v>
      </c>
      <c r="BA123">
        <v>0.23799999999999999</v>
      </c>
      <c r="BB123">
        <v>0.19600000000000001</v>
      </c>
      <c r="BD123" t="s">
        <v>133</v>
      </c>
      <c r="BE123">
        <v>24</v>
      </c>
      <c r="BF123">
        <v>9.8079999999999981</v>
      </c>
      <c r="BG123">
        <v>0.40866666666666657</v>
      </c>
      <c r="BH123">
        <v>2.792814492753631E-2</v>
      </c>
    </row>
    <row r="124" spans="2:63" ht="15" thickBot="1" x14ac:dyDescent="0.35">
      <c r="C124">
        <v>526.70000000000005</v>
      </c>
      <c r="D124">
        <v>305.89999999999998</v>
      </c>
      <c r="E124">
        <v>266.7</v>
      </c>
      <c r="F124">
        <v>467.6</v>
      </c>
      <c r="G124">
        <v>194.8</v>
      </c>
      <c r="I124" s="8" t="s">
        <v>81</v>
      </c>
      <c r="J124" s="8">
        <v>24</v>
      </c>
      <c r="K124" s="8">
        <v>3893.4999999999991</v>
      </c>
      <c r="L124" s="8">
        <v>162.22916666666663</v>
      </c>
      <c r="M124" s="8">
        <v>525.02215579710389</v>
      </c>
      <c r="R124">
        <v>0.57099999999999995</v>
      </c>
      <c r="S124">
        <v>0.23899999999999999</v>
      </c>
      <c r="T124">
        <v>0.23300000000000001</v>
      </c>
      <c r="U124">
        <v>0.26400000000000001</v>
      </c>
      <c r="V124">
        <v>0.57099999999999995</v>
      </c>
      <c r="X124" s="8" t="s">
        <v>81</v>
      </c>
      <c r="Y124" s="8">
        <v>24</v>
      </c>
      <c r="Z124" s="8">
        <v>7.605999999999999</v>
      </c>
      <c r="AA124" s="8">
        <v>0.31691666666666662</v>
      </c>
      <c r="AB124" s="8">
        <v>1.9444166666666707E-2</v>
      </c>
      <c r="AG124">
        <v>124.7</v>
      </c>
      <c r="AH124">
        <v>145.6</v>
      </c>
      <c r="AI124">
        <v>129.69999999999999</v>
      </c>
      <c r="AJ124">
        <v>145.5</v>
      </c>
      <c r="AK124">
        <v>179.1</v>
      </c>
      <c r="AL124">
        <v>138</v>
      </c>
      <c r="AN124" s="8" t="s">
        <v>135</v>
      </c>
      <c r="AO124" s="8">
        <v>24</v>
      </c>
      <c r="AP124" s="8">
        <v>3236.0999999999995</v>
      </c>
      <c r="AQ124" s="8">
        <v>134.83749999999998</v>
      </c>
      <c r="AR124" s="8">
        <v>37.774619565217371</v>
      </c>
      <c r="AW124">
        <v>0.23899999999999999</v>
      </c>
      <c r="AX124">
        <v>0.22</v>
      </c>
      <c r="AY124">
        <v>0.217</v>
      </c>
      <c r="AZ124">
        <v>0.57099999999999995</v>
      </c>
      <c r="BA124">
        <v>0.57099999999999995</v>
      </c>
      <c r="BB124">
        <v>0.19900000000000001</v>
      </c>
      <c r="BD124" t="s">
        <v>134</v>
      </c>
      <c r="BE124">
        <v>24</v>
      </c>
      <c r="BF124">
        <v>7.605999999999999</v>
      </c>
      <c r="BG124">
        <v>0.31691666666666662</v>
      </c>
      <c r="BH124">
        <v>1.9444166666666707E-2</v>
      </c>
    </row>
    <row r="125" spans="2:63" ht="15" thickBot="1" x14ac:dyDescent="0.35">
      <c r="C125">
        <v>537</v>
      </c>
      <c r="D125">
        <v>297</v>
      </c>
      <c r="E125">
        <v>284.39999999999998</v>
      </c>
      <c r="F125">
        <v>449.3</v>
      </c>
      <c r="G125">
        <v>179.1</v>
      </c>
      <c r="R125">
        <v>0.57099999999999995</v>
      </c>
      <c r="S125">
        <v>0.23599999999999999</v>
      </c>
      <c r="T125">
        <v>0.22900000000000001</v>
      </c>
      <c r="U125">
        <v>0.23699999999999999</v>
      </c>
      <c r="V125">
        <v>0.23699999999999999</v>
      </c>
      <c r="AG125">
        <v>149.80000000000001</v>
      </c>
      <c r="AH125">
        <v>154.80000000000001</v>
      </c>
      <c r="AI125">
        <v>138.1</v>
      </c>
      <c r="AJ125">
        <v>150.9</v>
      </c>
      <c r="AK125">
        <v>178.6</v>
      </c>
      <c r="AL125">
        <v>143.1</v>
      </c>
      <c r="AW125">
        <v>0.57099999999999995</v>
      </c>
      <c r="AX125">
        <v>0.223</v>
      </c>
      <c r="AY125">
        <v>0.252</v>
      </c>
      <c r="AZ125">
        <v>0.23699999999999999</v>
      </c>
      <c r="BA125">
        <v>0.23699999999999999</v>
      </c>
      <c r="BB125">
        <v>0.22800000000000001</v>
      </c>
      <c r="BD125" s="8" t="s">
        <v>135</v>
      </c>
      <c r="BE125" s="8">
        <v>24</v>
      </c>
      <c r="BF125" s="8">
        <v>5.0789999999999997</v>
      </c>
      <c r="BG125" s="8">
        <v>0.21162499999999998</v>
      </c>
      <c r="BH125" s="8">
        <v>5.3128804347827826E-4</v>
      </c>
    </row>
    <row r="126" spans="2:63" x14ac:dyDescent="0.3">
      <c r="C126">
        <v>556.4</v>
      </c>
      <c r="D126">
        <v>343.8</v>
      </c>
      <c r="E126">
        <v>257</v>
      </c>
      <c r="F126">
        <v>453.3</v>
      </c>
      <c r="G126">
        <v>178.6</v>
      </c>
      <c r="R126">
        <v>0.33800000000000002</v>
      </c>
      <c r="S126">
        <v>0.29299999999999998</v>
      </c>
      <c r="T126">
        <v>0.35099999999999998</v>
      </c>
      <c r="U126">
        <v>0.23899999999999999</v>
      </c>
      <c r="V126">
        <v>0.23699999999999999</v>
      </c>
      <c r="AG126">
        <v>142.80000000000001</v>
      </c>
      <c r="AH126">
        <v>152.69999999999999</v>
      </c>
      <c r="AI126">
        <v>137</v>
      </c>
      <c r="AJ126">
        <v>159.69999999999999</v>
      </c>
      <c r="AK126">
        <v>171.8</v>
      </c>
      <c r="AL126">
        <v>139.69999999999999</v>
      </c>
      <c r="AW126">
        <v>0.23</v>
      </c>
      <c r="AX126">
        <v>0.2</v>
      </c>
      <c r="AY126">
        <v>0.23899999999999999</v>
      </c>
      <c r="AZ126">
        <v>0.25900000000000001</v>
      </c>
      <c r="BA126">
        <v>0.23699999999999999</v>
      </c>
      <c r="BB126">
        <v>0.224</v>
      </c>
    </row>
    <row r="127" spans="2:63" ht="15" thickBot="1" x14ac:dyDescent="0.35">
      <c r="C127">
        <v>578</v>
      </c>
      <c r="D127">
        <v>300.7</v>
      </c>
      <c r="E127">
        <v>254.6</v>
      </c>
      <c r="F127">
        <v>449.8</v>
      </c>
      <c r="G127">
        <v>171.8</v>
      </c>
      <c r="I127" t="s">
        <v>143</v>
      </c>
      <c r="R127">
        <v>0.57099999999999995</v>
      </c>
      <c r="S127">
        <v>0.23699999999999999</v>
      </c>
      <c r="T127">
        <v>0.33700000000000002</v>
      </c>
      <c r="U127">
        <v>0.23699999999999999</v>
      </c>
      <c r="V127">
        <v>0.35599999999999998</v>
      </c>
      <c r="X127" t="s">
        <v>143</v>
      </c>
      <c r="AG127">
        <v>148</v>
      </c>
      <c r="AH127">
        <v>154.80000000000001</v>
      </c>
      <c r="AI127">
        <v>140</v>
      </c>
      <c r="AJ127">
        <v>134.5</v>
      </c>
      <c r="AK127">
        <v>196.1</v>
      </c>
      <c r="AL127">
        <v>139.6</v>
      </c>
      <c r="AN127" t="s">
        <v>143</v>
      </c>
      <c r="AW127">
        <v>0.23799999999999999</v>
      </c>
      <c r="AX127">
        <v>0.19</v>
      </c>
      <c r="AY127">
        <v>0.23899999999999999</v>
      </c>
      <c r="AZ127">
        <v>0.57099999999999995</v>
      </c>
      <c r="BA127">
        <v>0.35599999999999998</v>
      </c>
      <c r="BB127">
        <v>0.23699999999999999</v>
      </c>
    </row>
    <row r="128" spans="2:63" ht="15" thickBot="1" x14ac:dyDescent="0.35">
      <c r="C128">
        <v>544.79999999999995</v>
      </c>
      <c r="D128">
        <v>313.8</v>
      </c>
      <c r="E128">
        <v>291.39999999999998</v>
      </c>
      <c r="F128">
        <v>435</v>
      </c>
      <c r="G128">
        <v>196.1</v>
      </c>
      <c r="I128" s="9" t="s">
        <v>144</v>
      </c>
      <c r="J128" s="9" t="s">
        <v>145</v>
      </c>
      <c r="K128" s="9" t="s">
        <v>146</v>
      </c>
      <c r="L128" s="9" t="s">
        <v>147</v>
      </c>
      <c r="M128" s="9" t="s">
        <v>148</v>
      </c>
      <c r="N128" s="9" t="s">
        <v>149</v>
      </c>
      <c r="O128" s="9" t="s">
        <v>150</v>
      </c>
      <c r="R128">
        <v>0.57099999999999995</v>
      </c>
      <c r="S128">
        <v>0.23</v>
      </c>
      <c r="T128">
        <v>0.22</v>
      </c>
      <c r="U128">
        <v>0.24299999999999999</v>
      </c>
      <c r="V128">
        <v>0.57099999999999995</v>
      </c>
      <c r="X128" s="9" t="s">
        <v>144</v>
      </c>
      <c r="Y128" s="9" t="s">
        <v>145</v>
      </c>
      <c r="Z128" s="9" t="s">
        <v>146</v>
      </c>
      <c r="AA128" s="9" t="s">
        <v>147</v>
      </c>
      <c r="AB128" s="9" t="s">
        <v>148</v>
      </c>
      <c r="AC128" s="9" t="s">
        <v>149</v>
      </c>
      <c r="AD128" s="9" t="s">
        <v>150</v>
      </c>
      <c r="AG128">
        <v>123.9</v>
      </c>
      <c r="AH128">
        <v>145.9</v>
      </c>
      <c r="AI128">
        <v>123</v>
      </c>
      <c r="AJ128">
        <v>173.3</v>
      </c>
      <c r="AK128">
        <v>133.6</v>
      </c>
      <c r="AL128">
        <v>125.3</v>
      </c>
      <c r="AN128" s="9" t="s">
        <v>144</v>
      </c>
      <c r="AO128" s="9" t="s">
        <v>145</v>
      </c>
      <c r="AP128" s="9" t="s">
        <v>146</v>
      </c>
      <c r="AQ128" s="9" t="s">
        <v>147</v>
      </c>
      <c r="AR128" s="9" t="s">
        <v>148</v>
      </c>
      <c r="AS128" s="9" t="s">
        <v>149</v>
      </c>
      <c r="AT128" s="9" t="s">
        <v>150</v>
      </c>
      <c r="AW128">
        <v>0.219</v>
      </c>
      <c r="AX128">
        <v>0.215</v>
      </c>
      <c r="AY128">
        <v>0.23200000000000001</v>
      </c>
      <c r="AZ128">
        <v>0.57099999999999995</v>
      </c>
      <c r="BA128">
        <v>0.57099999999999995</v>
      </c>
      <c r="BB128">
        <v>0.23400000000000001</v>
      </c>
      <c r="BD128" t="s">
        <v>143</v>
      </c>
    </row>
    <row r="129" spans="2:62" x14ac:dyDescent="0.3">
      <c r="C129">
        <v>325.3</v>
      </c>
      <c r="D129">
        <v>301.8</v>
      </c>
      <c r="E129">
        <v>292</v>
      </c>
      <c r="F129">
        <v>193.5</v>
      </c>
      <c r="G129">
        <v>133.6</v>
      </c>
      <c r="I129" t="s">
        <v>151</v>
      </c>
      <c r="J129">
        <v>984312.92583333363</v>
      </c>
      <c r="K129">
        <v>4</v>
      </c>
      <c r="L129">
        <v>246078.23145833341</v>
      </c>
      <c r="M129">
        <v>51.63895882765749</v>
      </c>
      <c r="N129">
        <v>7.9787290181545526E-25</v>
      </c>
      <c r="O129">
        <v>2.4505705175023267</v>
      </c>
      <c r="R129">
        <v>0.24</v>
      </c>
      <c r="S129">
        <v>0.23200000000000001</v>
      </c>
      <c r="T129">
        <v>0.19600000000000001</v>
      </c>
      <c r="U129">
        <v>0.186</v>
      </c>
      <c r="V129">
        <v>0.217</v>
      </c>
      <c r="X129" t="s">
        <v>151</v>
      </c>
      <c r="Y129">
        <v>0.73834138333333299</v>
      </c>
      <c r="Z129">
        <v>4</v>
      </c>
      <c r="AA129">
        <v>0.18458534583333325</v>
      </c>
      <c r="AB129">
        <v>14.963542736742648</v>
      </c>
      <c r="AC129">
        <v>7.109921070761E-10</v>
      </c>
      <c r="AD129">
        <v>2.4505705175023267</v>
      </c>
      <c r="AG129">
        <v>118.6</v>
      </c>
      <c r="AH129">
        <v>145.19999999999999</v>
      </c>
      <c r="AI129">
        <v>106.6</v>
      </c>
      <c r="AJ129">
        <v>170.4</v>
      </c>
      <c r="AK129">
        <v>134.6</v>
      </c>
      <c r="AL129">
        <v>129.30000000000001</v>
      </c>
      <c r="AN129" t="s">
        <v>151</v>
      </c>
      <c r="AO129">
        <v>25473.671666666647</v>
      </c>
      <c r="AP129">
        <v>5</v>
      </c>
      <c r="AQ129">
        <v>5094.7343333333292</v>
      </c>
      <c r="AR129">
        <v>21.198458473018913</v>
      </c>
      <c r="AS129">
        <v>1.091282154786273E-15</v>
      </c>
      <c r="AT129">
        <v>2.2798216609113693</v>
      </c>
      <c r="AW129">
        <v>0.24</v>
      </c>
      <c r="AX129">
        <v>0.23499999999999999</v>
      </c>
      <c r="AY129">
        <v>0.23799999999999999</v>
      </c>
      <c r="AZ129">
        <v>0.57099999999999995</v>
      </c>
      <c r="BA129">
        <v>0.217</v>
      </c>
      <c r="BB129">
        <v>0.16400000000000001</v>
      </c>
      <c r="BD129" s="9" t="s">
        <v>144</v>
      </c>
      <c r="BE129" s="9" t="s">
        <v>145</v>
      </c>
      <c r="BF129" s="9" t="s">
        <v>146</v>
      </c>
      <c r="BG129" s="9" t="s">
        <v>147</v>
      </c>
      <c r="BH129" s="9" t="s">
        <v>148</v>
      </c>
      <c r="BI129" s="9" t="s">
        <v>149</v>
      </c>
      <c r="BJ129" s="9" t="s">
        <v>150</v>
      </c>
    </row>
    <row r="130" spans="2:62" x14ac:dyDescent="0.3">
      <c r="C130">
        <v>356.2</v>
      </c>
      <c r="D130">
        <v>288.8</v>
      </c>
      <c r="E130">
        <v>298.10000000000002</v>
      </c>
      <c r="F130">
        <v>198.1</v>
      </c>
      <c r="G130">
        <v>134.6</v>
      </c>
      <c r="I130" t="s">
        <v>152</v>
      </c>
      <c r="J130">
        <v>548016.40583333338</v>
      </c>
      <c r="K130">
        <v>115</v>
      </c>
      <c r="L130">
        <v>4765.3600507246383</v>
      </c>
      <c r="R130">
        <v>0.23899999999999999</v>
      </c>
      <c r="S130">
        <v>0.23599999999999999</v>
      </c>
      <c r="T130">
        <v>0.217</v>
      </c>
      <c r="U130">
        <v>0.17499999999999999</v>
      </c>
      <c r="V130">
        <v>0.22900000000000001</v>
      </c>
      <c r="X130" t="s">
        <v>152</v>
      </c>
      <c r="Y130">
        <v>1.4186022083333329</v>
      </c>
      <c r="Z130">
        <v>115</v>
      </c>
      <c r="AA130">
        <v>1.233567137681159E-2</v>
      </c>
      <c r="AG130">
        <v>137.69999999999999</v>
      </c>
      <c r="AH130">
        <v>141.6</v>
      </c>
      <c r="AI130">
        <v>101.1</v>
      </c>
      <c r="AJ130">
        <v>169</v>
      </c>
      <c r="AK130">
        <v>140.69999999999999</v>
      </c>
      <c r="AL130">
        <v>135</v>
      </c>
      <c r="AN130" t="s">
        <v>152</v>
      </c>
      <c r="AO130">
        <v>33166.248333333337</v>
      </c>
      <c r="AP130">
        <v>138</v>
      </c>
      <c r="AQ130">
        <v>240.33513285024156</v>
      </c>
      <c r="AW130">
        <v>0.48199999999999998</v>
      </c>
      <c r="AX130">
        <v>0.23799999999999999</v>
      </c>
      <c r="AY130">
        <v>0.57099999999999995</v>
      </c>
      <c r="AZ130">
        <v>0.314</v>
      </c>
      <c r="BA130">
        <v>0.22900000000000001</v>
      </c>
      <c r="BB130">
        <v>0.20300000000000001</v>
      </c>
      <c r="BD130" t="s">
        <v>151</v>
      </c>
      <c r="BE130">
        <v>0.65048045138888821</v>
      </c>
      <c r="BF130">
        <v>5</v>
      </c>
      <c r="BG130">
        <v>0.13009609027777763</v>
      </c>
      <c r="BH130">
        <v>10.240676871370193</v>
      </c>
      <c r="BI130">
        <v>2.3081814397436873E-8</v>
      </c>
      <c r="BJ130">
        <v>2.2798216609113693</v>
      </c>
    </row>
    <row r="131" spans="2:62" x14ac:dyDescent="0.3">
      <c r="C131">
        <v>364.3</v>
      </c>
      <c r="D131">
        <v>322.5</v>
      </c>
      <c r="E131">
        <v>293.5</v>
      </c>
      <c r="F131">
        <v>208</v>
      </c>
      <c r="G131">
        <v>140.69999999999999</v>
      </c>
      <c r="R131">
        <v>0.23799999999999999</v>
      </c>
      <c r="S131">
        <v>0.23799999999999999</v>
      </c>
      <c r="T131">
        <v>0.23100000000000001</v>
      </c>
      <c r="U131">
        <v>0.16400000000000001</v>
      </c>
      <c r="V131">
        <v>0.22600000000000001</v>
      </c>
      <c r="AG131">
        <v>123.6</v>
      </c>
      <c r="AH131">
        <v>148</v>
      </c>
      <c r="AI131">
        <v>140.30000000000001</v>
      </c>
      <c r="AJ131">
        <v>173.1</v>
      </c>
      <c r="AK131">
        <v>137.9</v>
      </c>
      <c r="AL131">
        <v>132.9</v>
      </c>
      <c r="AW131">
        <v>0.22500000000000001</v>
      </c>
      <c r="AX131">
        <v>0.20499999999999999</v>
      </c>
      <c r="AY131">
        <v>0.57099999999999995</v>
      </c>
      <c r="AZ131">
        <v>0.28999999999999998</v>
      </c>
      <c r="BA131">
        <v>0.22600000000000001</v>
      </c>
      <c r="BB131">
        <v>0.192</v>
      </c>
      <c r="BD131" t="s">
        <v>152</v>
      </c>
      <c r="BE131">
        <v>1.7531322083333329</v>
      </c>
      <c r="BF131">
        <v>138</v>
      </c>
      <c r="BG131">
        <v>1.2703856582125601E-2</v>
      </c>
    </row>
    <row r="132" spans="2:62" ht="15" thickBot="1" x14ac:dyDescent="0.35">
      <c r="C132">
        <v>393.8</v>
      </c>
      <c r="D132">
        <v>307.3</v>
      </c>
      <c r="E132">
        <v>311.2</v>
      </c>
      <c r="F132">
        <v>202.9</v>
      </c>
      <c r="G132">
        <v>137.9</v>
      </c>
      <c r="I132" s="8" t="s">
        <v>153</v>
      </c>
      <c r="J132" s="8">
        <v>1532329.331666667</v>
      </c>
      <c r="K132" s="8">
        <v>119</v>
      </c>
      <c r="L132" s="8"/>
      <c r="M132" s="8"/>
      <c r="N132" s="8"/>
      <c r="O132" s="8"/>
      <c r="R132">
        <v>0.24399999999999999</v>
      </c>
      <c r="S132">
        <v>0.23799999999999999</v>
      </c>
      <c r="T132">
        <v>0.20799999999999999</v>
      </c>
      <c r="U132">
        <v>0.14699999999999999</v>
      </c>
      <c r="V132">
        <v>0.17599999999999999</v>
      </c>
      <c r="X132" s="8" t="s">
        <v>153</v>
      </c>
      <c r="Y132" s="8">
        <v>2.1569435916666659</v>
      </c>
      <c r="Z132" s="8">
        <v>119</v>
      </c>
      <c r="AA132" s="8"/>
      <c r="AB132" s="8"/>
      <c r="AC132" s="8"/>
      <c r="AD132" s="8"/>
      <c r="AG132">
        <v>139.1</v>
      </c>
      <c r="AH132">
        <v>145.6</v>
      </c>
      <c r="AI132">
        <v>127.1</v>
      </c>
      <c r="AJ132">
        <v>177.2</v>
      </c>
      <c r="AK132">
        <v>139.80000000000001</v>
      </c>
      <c r="AL132">
        <v>134.80000000000001</v>
      </c>
      <c r="AN132" s="8" t="s">
        <v>153</v>
      </c>
      <c r="AO132" s="8">
        <v>58639.919999999984</v>
      </c>
      <c r="AP132" s="8">
        <v>143</v>
      </c>
      <c r="AQ132" s="8"/>
      <c r="AR132" s="8"/>
      <c r="AS132" s="8"/>
      <c r="AT132" s="8"/>
      <c r="AW132">
        <v>0.249</v>
      </c>
      <c r="AX132">
        <v>0.23200000000000001</v>
      </c>
      <c r="AY132">
        <v>0.23100000000000001</v>
      </c>
      <c r="AZ132">
        <v>0.57099999999999995</v>
      </c>
      <c r="BA132">
        <v>0.17599999999999999</v>
      </c>
      <c r="BB132">
        <v>0.20200000000000001</v>
      </c>
    </row>
    <row r="133" spans="2:62" ht="15" thickBot="1" x14ac:dyDescent="0.35">
      <c r="C133">
        <v>367</v>
      </c>
      <c r="D133">
        <v>311.39999999999998</v>
      </c>
      <c r="E133">
        <v>299.39999999999998</v>
      </c>
      <c r="F133">
        <v>203.3</v>
      </c>
      <c r="G133">
        <v>139.80000000000001</v>
      </c>
      <c r="R133">
        <v>0.36899999999999999</v>
      </c>
      <c r="S133">
        <v>0.23599999999999999</v>
      </c>
      <c r="T133">
        <v>0.22900000000000001</v>
      </c>
      <c r="U133">
        <v>0.192</v>
      </c>
      <c r="V133">
        <v>0.23499999999999999</v>
      </c>
      <c r="AG133">
        <v>134.9</v>
      </c>
      <c r="AH133">
        <v>142</v>
      </c>
      <c r="AI133">
        <v>124.7</v>
      </c>
      <c r="AJ133">
        <v>169.5</v>
      </c>
      <c r="AK133">
        <v>143</v>
      </c>
      <c r="AL133">
        <v>134.69999999999999</v>
      </c>
      <c r="AW133">
        <v>0.22</v>
      </c>
      <c r="AX133">
        <v>0.23100000000000001</v>
      </c>
      <c r="AY133">
        <v>0.23699999999999999</v>
      </c>
      <c r="AZ133">
        <v>0.57099999999999995</v>
      </c>
      <c r="BA133">
        <v>0.23499999999999999</v>
      </c>
      <c r="BB133">
        <v>0.17299999999999999</v>
      </c>
      <c r="BD133" s="8" t="s">
        <v>153</v>
      </c>
      <c r="BE133" s="8">
        <v>2.4036126597222212</v>
      </c>
      <c r="BF133" s="8">
        <v>143</v>
      </c>
      <c r="BG133" s="8"/>
      <c r="BH133" s="8"/>
      <c r="BI133" s="8"/>
      <c r="BJ133" s="8"/>
    </row>
    <row r="134" spans="2:62" x14ac:dyDescent="0.3">
      <c r="C134">
        <v>371.3</v>
      </c>
      <c r="D134">
        <v>316.7</v>
      </c>
      <c r="E134">
        <v>290.8</v>
      </c>
      <c r="F134">
        <v>205</v>
      </c>
      <c r="G134">
        <v>143</v>
      </c>
      <c r="I134" s="5" t="s">
        <v>154</v>
      </c>
      <c r="J134" s="5"/>
      <c r="K134" s="5"/>
      <c r="L134" s="5"/>
      <c r="M134" s="5"/>
      <c r="N134" s="5"/>
      <c r="O134" s="5"/>
      <c r="R134">
        <v>0.21299999999999999</v>
      </c>
      <c r="S134">
        <v>0.23599999999999999</v>
      </c>
      <c r="T134">
        <v>0.38100000000000001</v>
      </c>
      <c r="U134">
        <v>0.16600000000000001</v>
      </c>
      <c r="V134">
        <v>0.23699999999999999</v>
      </c>
      <c r="X134" s="5" t="s">
        <v>155</v>
      </c>
      <c r="Y134" s="5"/>
      <c r="Z134" s="5"/>
      <c r="AA134" s="5"/>
      <c r="AB134" s="5"/>
      <c r="AC134" s="5"/>
      <c r="AD134" s="5"/>
      <c r="AG134">
        <v>124.4</v>
      </c>
      <c r="AH134">
        <v>143</v>
      </c>
      <c r="AI134">
        <v>133.19999999999999</v>
      </c>
      <c r="AJ134">
        <v>215.2</v>
      </c>
      <c r="AK134">
        <v>138.69999999999999</v>
      </c>
      <c r="AL134">
        <v>122.1</v>
      </c>
      <c r="AN134" s="5" t="s">
        <v>156</v>
      </c>
      <c r="AO134" s="5"/>
      <c r="AP134" s="5"/>
      <c r="AQ134" s="5"/>
      <c r="AR134" s="5"/>
      <c r="AS134" s="5"/>
      <c r="AT134" s="5"/>
      <c r="AW134">
        <v>0.23699999999999999</v>
      </c>
      <c r="AX134">
        <v>0.23799999999999999</v>
      </c>
      <c r="AY134">
        <v>0.247</v>
      </c>
      <c r="AZ134">
        <v>0.26</v>
      </c>
      <c r="BA134">
        <v>0.23699999999999999</v>
      </c>
      <c r="BB134">
        <v>0.182</v>
      </c>
    </row>
    <row r="135" spans="2:62" x14ac:dyDescent="0.3">
      <c r="C135">
        <v>348.1</v>
      </c>
      <c r="D135">
        <v>295.2</v>
      </c>
      <c r="E135">
        <v>267.60000000000002</v>
      </c>
      <c r="F135">
        <v>189.2</v>
      </c>
      <c r="G135">
        <v>138.69999999999999</v>
      </c>
      <c r="R135">
        <v>0.23699999999999999</v>
      </c>
      <c r="S135">
        <v>0.23899999999999999</v>
      </c>
      <c r="T135">
        <v>0.24099999999999999</v>
      </c>
      <c r="U135">
        <v>0.17299999999999999</v>
      </c>
      <c r="V135">
        <v>0.23899999999999999</v>
      </c>
      <c r="AG135">
        <v>114.8</v>
      </c>
      <c r="AH135">
        <v>148.9</v>
      </c>
      <c r="AI135">
        <v>137.69999999999999</v>
      </c>
      <c r="AJ135">
        <v>208.1</v>
      </c>
      <c r="AK135">
        <v>149.30000000000001</v>
      </c>
      <c r="AL135">
        <v>129.69999999999999</v>
      </c>
      <c r="AW135">
        <v>0.23699999999999999</v>
      </c>
      <c r="AX135">
        <v>0.23799999999999999</v>
      </c>
      <c r="AY135">
        <v>0.182</v>
      </c>
      <c r="AZ135">
        <v>0.57099999999999995</v>
      </c>
      <c r="BA135">
        <v>0.23899999999999999</v>
      </c>
      <c r="BB135">
        <v>0.22700000000000001</v>
      </c>
      <c r="BD135" s="5" t="s">
        <v>157</v>
      </c>
      <c r="BE135" s="5"/>
      <c r="BF135" s="5"/>
      <c r="BG135" s="5"/>
      <c r="BH135" s="5"/>
      <c r="BI135" s="5"/>
      <c r="BJ135" s="5"/>
    </row>
    <row r="136" spans="2:62" x14ac:dyDescent="0.3">
      <c r="C136">
        <v>328.3</v>
      </c>
      <c r="D136">
        <v>290.8</v>
      </c>
      <c r="E136">
        <v>274.8</v>
      </c>
      <c r="F136">
        <v>196.1</v>
      </c>
      <c r="G136">
        <v>149.30000000000001</v>
      </c>
      <c r="R136">
        <v>0.23799999999999999</v>
      </c>
      <c r="S136">
        <v>0.23899999999999999</v>
      </c>
      <c r="T136">
        <v>0.23699999999999999</v>
      </c>
      <c r="U136">
        <v>0.21199999999999999</v>
      </c>
      <c r="V136">
        <v>0.31</v>
      </c>
      <c r="AG136">
        <v>134.6</v>
      </c>
      <c r="AH136">
        <v>142.6</v>
      </c>
      <c r="AI136">
        <v>139.9</v>
      </c>
      <c r="AJ136">
        <v>165.4</v>
      </c>
      <c r="AK136">
        <v>148.69999999999999</v>
      </c>
      <c r="AL136">
        <v>125.9</v>
      </c>
      <c r="AW136">
        <v>0.57099999999999995</v>
      </c>
      <c r="AX136">
        <v>0.23799999999999999</v>
      </c>
      <c r="AY136">
        <v>0.188</v>
      </c>
      <c r="AZ136">
        <v>0.57099999999999995</v>
      </c>
      <c r="BA136">
        <v>0.31</v>
      </c>
      <c r="BB136">
        <v>0.188</v>
      </c>
    </row>
    <row r="137" spans="2:62" x14ac:dyDescent="0.3">
      <c r="C137">
        <v>343.1</v>
      </c>
      <c r="D137">
        <v>317.2</v>
      </c>
      <c r="E137">
        <v>254.7</v>
      </c>
      <c r="F137">
        <v>201</v>
      </c>
      <c r="G137">
        <v>148.69999999999999</v>
      </c>
      <c r="R137">
        <v>0.26500000000000001</v>
      </c>
      <c r="S137">
        <v>0.23899999999999999</v>
      </c>
      <c r="T137">
        <v>0.57099999999999995</v>
      </c>
      <c r="U137">
        <v>0.23899999999999999</v>
      </c>
      <c r="V137">
        <v>0.23699999999999999</v>
      </c>
      <c r="AG137">
        <v>123.1</v>
      </c>
      <c r="AH137">
        <v>141.80000000000001</v>
      </c>
      <c r="AI137">
        <v>139.4</v>
      </c>
      <c r="AJ137">
        <v>193.5</v>
      </c>
      <c r="AK137">
        <v>143.69999999999999</v>
      </c>
      <c r="AL137">
        <v>129</v>
      </c>
      <c r="AW137">
        <v>0.22900000000000001</v>
      </c>
      <c r="AX137">
        <v>0.224</v>
      </c>
      <c r="AY137">
        <v>0.23</v>
      </c>
      <c r="AZ137">
        <v>0.57099999999999995</v>
      </c>
      <c r="BA137">
        <v>0.23699999999999999</v>
      </c>
      <c r="BB137">
        <v>0.23300000000000001</v>
      </c>
    </row>
    <row r="138" spans="2:62" x14ac:dyDescent="0.3">
      <c r="C138">
        <v>293.39999999999998</v>
      </c>
      <c r="D138">
        <v>298.5</v>
      </c>
      <c r="E138">
        <v>265.60000000000002</v>
      </c>
      <c r="F138">
        <v>176.3</v>
      </c>
      <c r="G138">
        <v>143.69999999999999</v>
      </c>
      <c r="R138">
        <v>0.57099999999999995</v>
      </c>
      <c r="S138">
        <v>0.27600000000000002</v>
      </c>
      <c r="T138">
        <v>0.35599999999999998</v>
      </c>
      <c r="U138">
        <v>0.27300000000000002</v>
      </c>
      <c r="V138">
        <v>0.23599999999999999</v>
      </c>
      <c r="AG138">
        <v>135.30000000000001</v>
      </c>
      <c r="AH138">
        <v>142.5</v>
      </c>
      <c r="AI138">
        <v>141.69999999999999</v>
      </c>
      <c r="AJ138">
        <v>199.3</v>
      </c>
      <c r="AK138">
        <v>142.19999999999999</v>
      </c>
      <c r="AL138">
        <v>131.69999999999999</v>
      </c>
      <c r="AW138">
        <v>0.30599999999999999</v>
      </c>
      <c r="AX138">
        <v>0.23400000000000001</v>
      </c>
      <c r="AY138">
        <v>0.19500000000000001</v>
      </c>
      <c r="AZ138">
        <v>0.57099999999999995</v>
      </c>
      <c r="BA138">
        <v>0.23599999999999999</v>
      </c>
      <c r="BB138">
        <v>0.20200000000000001</v>
      </c>
    </row>
    <row r="139" spans="2:62" x14ac:dyDescent="0.3">
      <c r="C139">
        <v>290.5</v>
      </c>
      <c r="D139">
        <v>297.10000000000002</v>
      </c>
      <c r="E139">
        <v>261.2</v>
      </c>
      <c r="F139">
        <v>198.8</v>
      </c>
      <c r="G139">
        <v>142.19999999999999</v>
      </c>
      <c r="R139">
        <v>0.57099999999999995</v>
      </c>
      <c r="S139">
        <v>0.39</v>
      </c>
      <c r="T139">
        <v>0.57099999999999995</v>
      </c>
      <c r="U139">
        <v>0.20200000000000001</v>
      </c>
      <c r="V139">
        <v>0.223</v>
      </c>
      <c r="AG139">
        <v>132.19999999999999</v>
      </c>
      <c r="AH139">
        <v>143.80000000000001</v>
      </c>
      <c r="AI139">
        <v>141.1</v>
      </c>
      <c r="AJ139">
        <v>198</v>
      </c>
      <c r="AK139">
        <v>143.30000000000001</v>
      </c>
      <c r="AL139">
        <v>129.5</v>
      </c>
      <c r="AW139">
        <v>0.22900000000000001</v>
      </c>
      <c r="AX139">
        <v>0.23699999999999999</v>
      </c>
      <c r="AY139">
        <v>0.17799999999999999</v>
      </c>
      <c r="AZ139">
        <v>0.57099999999999995</v>
      </c>
      <c r="BA139">
        <v>0.223</v>
      </c>
      <c r="BB139">
        <v>0.185</v>
      </c>
    </row>
    <row r="140" spans="2:62" x14ac:dyDescent="0.3">
      <c r="C140">
        <v>355.8</v>
      </c>
      <c r="D140">
        <v>329.4</v>
      </c>
      <c r="E140">
        <v>245.4</v>
      </c>
      <c r="F140">
        <v>195.1</v>
      </c>
      <c r="G140">
        <v>143.30000000000001</v>
      </c>
      <c r="R140">
        <v>0.57099999999999995</v>
      </c>
      <c r="S140">
        <v>0.23899999999999999</v>
      </c>
      <c r="T140">
        <v>0.57099999999999995</v>
      </c>
      <c r="U140">
        <v>0.22700000000000001</v>
      </c>
      <c r="V140">
        <v>0.222</v>
      </c>
      <c r="AW140">
        <v>0.23799999999999999</v>
      </c>
      <c r="AX140">
        <v>0.23599999999999999</v>
      </c>
      <c r="AY140">
        <v>0.20899999999999999</v>
      </c>
      <c r="AZ140">
        <v>0.57099999999999995</v>
      </c>
      <c r="BA140">
        <v>0.222</v>
      </c>
      <c r="BB140">
        <v>0.21</v>
      </c>
    </row>
    <row r="142" spans="2:62" x14ac:dyDescent="0.3">
      <c r="B142" s="11" t="s">
        <v>196</v>
      </c>
      <c r="C142" s="11"/>
      <c r="D142" s="11"/>
      <c r="E142" s="11"/>
      <c r="F142" s="11"/>
      <c r="G142" s="11"/>
      <c r="H142" s="11"/>
      <c r="I142" s="11"/>
      <c r="J142" s="11"/>
      <c r="K142" s="11"/>
      <c r="L142" s="11"/>
      <c r="M142" s="11"/>
      <c r="N142" s="11"/>
      <c r="O142" s="11"/>
      <c r="P142" s="11"/>
      <c r="Q142" s="11" t="s">
        <v>197</v>
      </c>
      <c r="R142" s="11"/>
      <c r="S142" s="11"/>
      <c r="T142" s="11"/>
      <c r="U142" s="11"/>
      <c r="V142" s="11"/>
      <c r="W142" s="11"/>
      <c r="X142" s="11"/>
      <c r="Y142" s="11"/>
      <c r="Z142" s="11"/>
      <c r="AA142" s="11"/>
      <c r="AB142" s="11"/>
      <c r="AC142" s="11"/>
      <c r="AD142" s="11"/>
    </row>
    <row r="143" spans="2:62" x14ac:dyDescent="0.3">
      <c r="C143" t="s">
        <v>21</v>
      </c>
      <c r="E143" t="s">
        <v>22</v>
      </c>
      <c r="R143" t="s">
        <v>21</v>
      </c>
      <c r="T143" t="s">
        <v>22</v>
      </c>
    </row>
    <row r="144" spans="2:62" x14ac:dyDescent="0.3">
      <c r="C144" t="s">
        <v>26</v>
      </c>
      <c r="D144" t="s">
        <v>45</v>
      </c>
      <c r="E144" t="s">
        <v>58</v>
      </c>
      <c r="F144" t="s">
        <v>71</v>
      </c>
      <c r="G144" t="s">
        <v>81</v>
      </c>
      <c r="I144" t="s">
        <v>136</v>
      </c>
      <c r="R144" t="s">
        <v>26</v>
      </c>
      <c r="S144" t="s">
        <v>45</v>
      </c>
      <c r="T144" t="s">
        <v>58</v>
      </c>
      <c r="U144" t="s">
        <v>71</v>
      </c>
      <c r="V144" t="s">
        <v>81</v>
      </c>
      <c r="X144" t="s">
        <v>136</v>
      </c>
    </row>
    <row r="145" spans="3:30" x14ac:dyDescent="0.3">
      <c r="C145">
        <v>330.2</v>
      </c>
      <c r="D145">
        <v>260.5</v>
      </c>
      <c r="E145">
        <v>282.3</v>
      </c>
      <c r="F145">
        <v>216.7</v>
      </c>
      <c r="G145">
        <v>131</v>
      </c>
      <c r="R145">
        <v>0.23699999999999999</v>
      </c>
      <c r="S145">
        <v>0.23899999999999999</v>
      </c>
      <c r="T145">
        <v>0.19800000000000001</v>
      </c>
      <c r="U145">
        <v>0.182</v>
      </c>
      <c r="V145">
        <v>0.23899999999999999</v>
      </c>
    </row>
    <row r="146" spans="3:30" ht="15" thickBot="1" x14ac:dyDescent="0.35">
      <c r="C146">
        <v>336.2</v>
      </c>
      <c r="D146">
        <v>279.8</v>
      </c>
      <c r="E146">
        <v>296.10000000000002</v>
      </c>
      <c r="F146">
        <v>220.9</v>
      </c>
      <c r="G146">
        <v>139.6</v>
      </c>
      <c r="I146" t="s">
        <v>137</v>
      </c>
      <c r="R146">
        <v>0.23899999999999999</v>
      </c>
      <c r="S146">
        <v>0.23699999999999999</v>
      </c>
      <c r="T146">
        <v>0.223</v>
      </c>
      <c r="U146">
        <v>0.13</v>
      </c>
      <c r="V146">
        <v>0.23799999999999999</v>
      </c>
      <c r="X146" t="s">
        <v>137</v>
      </c>
    </row>
    <row r="147" spans="3:30" x14ac:dyDescent="0.3">
      <c r="C147">
        <v>362.7</v>
      </c>
      <c r="D147">
        <v>277.8</v>
      </c>
      <c r="E147">
        <v>299</v>
      </c>
      <c r="F147">
        <v>217.5</v>
      </c>
      <c r="G147">
        <v>138.6</v>
      </c>
      <c r="I147" s="9" t="s">
        <v>138</v>
      </c>
      <c r="J147" s="9" t="s">
        <v>139</v>
      </c>
      <c r="K147" s="9" t="s">
        <v>140</v>
      </c>
      <c r="L147" s="9" t="s">
        <v>141</v>
      </c>
      <c r="M147" s="9" t="s">
        <v>142</v>
      </c>
      <c r="R147">
        <v>0.24299999999999999</v>
      </c>
      <c r="S147">
        <v>0.247</v>
      </c>
      <c r="T147">
        <v>0.22800000000000001</v>
      </c>
      <c r="U147">
        <v>0.19500000000000001</v>
      </c>
      <c r="V147">
        <v>0.23400000000000001</v>
      </c>
      <c r="X147" s="9" t="s">
        <v>138</v>
      </c>
      <c r="Y147" s="9" t="s">
        <v>139</v>
      </c>
      <c r="Z147" s="9" t="s">
        <v>140</v>
      </c>
      <c r="AA147" s="9" t="s">
        <v>141</v>
      </c>
      <c r="AB147" s="9" t="s">
        <v>142</v>
      </c>
    </row>
    <row r="148" spans="3:30" x14ac:dyDescent="0.3">
      <c r="C148">
        <v>367.1</v>
      </c>
      <c r="D148">
        <v>289.2</v>
      </c>
      <c r="E148">
        <v>310.2</v>
      </c>
      <c r="F148">
        <v>223.8</v>
      </c>
      <c r="G148">
        <v>144.1</v>
      </c>
      <c r="I148" t="s">
        <v>26</v>
      </c>
      <c r="J148">
        <v>24</v>
      </c>
      <c r="K148">
        <v>9077.6999999999989</v>
      </c>
      <c r="L148">
        <v>378.23749999999995</v>
      </c>
      <c r="M148">
        <v>1804.5546195652214</v>
      </c>
      <c r="R148">
        <v>0.31900000000000001</v>
      </c>
      <c r="S148">
        <v>0.23899999999999999</v>
      </c>
      <c r="T148">
        <v>0.224</v>
      </c>
      <c r="U148">
        <v>0.184</v>
      </c>
      <c r="V148">
        <v>0.22700000000000001</v>
      </c>
      <c r="X148" t="s">
        <v>26</v>
      </c>
      <c r="Y148">
        <v>24</v>
      </c>
      <c r="Z148">
        <v>6.9219999999999988</v>
      </c>
      <c r="AA148">
        <v>0.2884166666666666</v>
      </c>
      <c r="AB148">
        <v>9.3633840579710401E-3</v>
      </c>
    </row>
    <row r="149" spans="3:30" x14ac:dyDescent="0.3">
      <c r="C149">
        <v>340</v>
      </c>
      <c r="D149">
        <v>289.10000000000002</v>
      </c>
      <c r="E149">
        <v>310</v>
      </c>
      <c r="F149">
        <v>217.7</v>
      </c>
      <c r="G149">
        <v>139.6</v>
      </c>
      <c r="I149" t="s">
        <v>45</v>
      </c>
      <c r="J149">
        <v>24</v>
      </c>
      <c r="K149">
        <v>6733.2</v>
      </c>
      <c r="L149">
        <v>280.55</v>
      </c>
      <c r="M149">
        <v>123.56956521739141</v>
      </c>
      <c r="R149">
        <v>0.57099999999999995</v>
      </c>
      <c r="S149">
        <v>0.23799999999999999</v>
      </c>
      <c r="T149">
        <v>0.23</v>
      </c>
      <c r="U149">
        <v>0.224</v>
      </c>
      <c r="V149">
        <v>0.22500000000000001</v>
      </c>
      <c r="X149" t="s">
        <v>45</v>
      </c>
      <c r="Y149">
        <v>24</v>
      </c>
      <c r="Z149">
        <v>5.3919999999999995</v>
      </c>
      <c r="AA149">
        <v>0.22466666666666665</v>
      </c>
      <c r="AB149">
        <v>4.0927536231884047E-4</v>
      </c>
    </row>
    <row r="150" spans="3:30" x14ac:dyDescent="0.3">
      <c r="C150">
        <v>355.6</v>
      </c>
      <c r="D150">
        <v>291</v>
      </c>
      <c r="E150">
        <v>325.3</v>
      </c>
      <c r="F150">
        <v>223</v>
      </c>
      <c r="G150">
        <v>139.4</v>
      </c>
      <c r="I150" t="s">
        <v>58</v>
      </c>
      <c r="J150">
        <v>24</v>
      </c>
      <c r="K150">
        <v>6949.2</v>
      </c>
      <c r="L150">
        <v>289.55</v>
      </c>
      <c r="M150">
        <v>249.3000000000001</v>
      </c>
      <c r="R150">
        <v>0.23899999999999999</v>
      </c>
      <c r="S150">
        <v>0.23799999999999999</v>
      </c>
      <c r="T150">
        <v>0.23799999999999999</v>
      </c>
      <c r="U150">
        <v>0.216</v>
      </c>
      <c r="V150">
        <v>0.23699999999999999</v>
      </c>
      <c r="X150" t="s">
        <v>58</v>
      </c>
      <c r="Y150">
        <v>24</v>
      </c>
      <c r="Z150">
        <v>4.9520000000000008</v>
      </c>
      <c r="AA150">
        <v>0.20633333333333337</v>
      </c>
      <c r="AB150">
        <v>6.0597101449274019E-4</v>
      </c>
    </row>
    <row r="151" spans="3:30" x14ac:dyDescent="0.3">
      <c r="C151">
        <v>286.60000000000002</v>
      </c>
      <c r="D151">
        <v>270.2</v>
      </c>
      <c r="E151">
        <v>283.89999999999998</v>
      </c>
      <c r="F151">
        <v>209.1</v>
      </c>
      <c r="G151">
        <v>140.9</v>
      </c>
      <c r="I151" t="s">
        <v>71</v>
      </c>
      <c r="J151">
        <v>24</v>
      </c>
      <c r="K151">
        <v>5125.1000000000004</v>
      </c>
      <c r="L151">
        <v>213.54583333333335</v>
      </c>
      <c r="M151">
        <v>64.474764492753621</v>
      </c>
      <c r="R151">
        <v>0.57099999999999995</v>
      </c>
      <c r="S151">
        <v>0.23799999999999999</v>
      </c>
      <c r="T151">
        <v>0.23799999999999999</v>
      </c>
      <c r="U151">
        <v>0.17100000000000001</v>
      </c>
      <c r="V151">
        <v>0.19600000000000001</v>
      </c>
      <c r="X151" t="s">
        <v>71</v>
      </c>
      <c r="Y151">
        <v>24</v>
      </c>
      <c r="Z151">
        <v>3.8089999999999997</v>
      </c>
      <c r="AA151">
        <v>0.15870833333333331</v>
      </c>
      <c r="AB151">
        <v>1.5634329710144861E-3</v>
      </c>
    </row>
    <row r="152" spans="3:30" ht="15" thickBot="1" x14ac:dyDescent="0.35">
      <c r="C152">
        <v>336.8</v>
      </c>
      <c r="D152">
        <v>278.89999999999998</v>
      </c>
      <c r="E152">
        <v>285</v>
      </c>
      <c r="F152">
        <v>218.2</v>
      </c>
      <c r="G152">
        <v>142.6</v>
      </c>
      <c r="I152" s="8" t="s">
        <v>81</v>
      </c>
      <c r="J152" s="8">
        <v>24</v>
      </c>
      <c r="K152" s="8">
        <v>3236.0999999999995</v>
      </c>
      <c r="L152" s="8">
        <v>134.83749999999998</v>
      </c>
      <c r="M152" s="8">
        <v>37.774619565217371</v>
      </c>
      <c r="R152">
        <v>0.252</v>
      </c>
      <c r="S152">
        <v>0.23799999999999999</v>
      </c>
      <c r="T152">
        <v>0.23899999999999999</v>
      </c>
      <c r="U152">
        <v>0.16500000000000001</v>
      </c>
      <c r="V152">
        <v>0.19900000000000001</v>
      </c>
      <c r="X152" s="8" t="s">
        <v>81</v>
      </c>
      <c r="Y152" s="8">
        <v>24</v>
      </c>
      <c r="Z152" s="8">
        <v>5.0789999999999997</v>
      </c>
      <c r="AA152" s="8">
        <v>0.21162499999999998</v>
      </c>
      <c r="AB152" s="8">
        <v>5.3128804347827826E-4</v>
      </c>
    </row>
    <row r="153" spans="3:30" x14ac:dyDescent="0.3">
      <c r="C153">
        <v>331.9</v>
      </c>
      <c r="D153">
        <v>280</v>
      </c>
      <c r="E153">
        <v>280.7</v>
      </c>
      <c r="F153">
        <v>220.6</v>
      </c>
      <c r="G153">
        <v>138</v>
      </c>
      <c r="R153">
        <v>0.23799999999999999</v>
      </c>
      <c r="S153">
        <v>0.23400000000000001</v>
      </c>
      <c r="T153">
        <v>0.23799999999999999</v>
      </c>
      <c r="U153">
        <v>0.17499999999999999</v>
      </c>
      <c r="V153">
        <v>0.22800000000000001</v>
      </c>
    </row>
    <row r="154" spans="3:30" x14ac:dyDescent="0.3">
      <c r="C154">
        <v>343.5</v>
      </c>
      <c r="D154">
        <v>287</v>
      </c>
      <c r="E154">
        <v>310.10000000000002</v>
      </c>
      <c r="F154">
        <v>219.9</v>
      </c>
      <c r="G154">
        <v>143.1</v>
      </c>
      <c r="R154">
        <v>0.38800000000000001</v>
      </c>
      <c r="S154">
        <v>0.23899999999999999</v>
      </c>
      <c r="T154">
        <v>0.191</v>
      </c>
      <c r="U154">
        <v>0.18099999999999999</v>
      </c>
      <c r="V154">
        <v>0.224</v>
      </c>
    </row>
    <row r="155" spans="3:30" ht="15" thickBot="1" x14ac:dyDescent="0.35">
      <c r="C155">
        <v>353.3</v>
      </c>
      <c r="D155">
        <v>265.5</v>
      </c>
      <c r="E155">
        <v>299.39999999999998</v>
      </c>
      <c r="F155">
        <v>218.3</v>
      </c>
      <c r="G155">
        <v>139.69999999999999</v>
      </c>
      <c r="I155" t="s">
        <v>143</v>
      </c>
      <c r="R155">
        <v>0.248</v>
      </c>
      <c r="S155">
        <v>0.23799999999999999</v>
      </c>
      <c r="T155">
        <v>0.20399999999999999</v>
      </c>
      <c r="U155">
        <v>0.182</v>
      </c>
      <c r="V155">
        <v>0.23699999999999999</v>
      </c>
      <c r="X155" t="s">
        <v>143</v>
      </c>
    </row>
    <row r="156" spans="3:30" x14ac:dyDescent="0.3">
      <c r="C156">
        <v>344.3</v>
      </c>
      <c r="D156">
        <v>284.7</v>
      </c>
      <c r="E156">
        <v>314.60000000000002</v>
      </c>
      <c r="F156">
        <v>224.7</v>
      </c>
      <c r="G156">
        <v>139.6</v>
      </c>
      <c r="I156" s="9" t="s">
        <v>144</v>
      </c>
      <c r="J156" s="9" t="s">
        <v>145</v>
      </c>
      <c r="K156" s="9" t="s">
        <v>146</v>
      </c>
      <c r="L156" s="9" t="s">
        <v>147</v>
      </c>
      <c r="M156" s="9" t="s">
        <v>148</v>
      </c>
      <c r="N156" s="9" t="s">
        <v>149</v>
      </c>
      <c r="O156" s="9" t="s">
        <v>150</v>
      </c>
      <c r="R156">
        <v>0.26100000000000001</v>
      </c>
      <c r="S156">
        <v>0.23599999999999999</v>
      </c>
      <c r="T156">
        <v>0.21099999999999999</v>
      </c>
      <c r="U156">
        <v>0.152</v>
      </c>
      <c r="V156">
        <v>0.23400000000000001</v>
      </c>
      <c r="X156" s="9" t="s">
        <v>144</v>
      </c>
      <c r="Y156" s="9" t="s">
        <v>145</v>
      </c>
      <c r="Z156" s="9" t="s">
        <v>146</v>
      </c>
      <c r="AA156" s="9" t="s">
        <v>147</v>
      </c>
      <c r="AB156" s="9" t="s">
        <v>148</v>
      </c>
      <c r="AC156" s="9" t="s">
        <v>149</v>
      </c>
      <c r="AD156" s="9" t="s">
        <v>150</v>
      </c>
    </row>
    <row r="157" spans="3:30" x14ac:dyDescent="0.3">
      <c r="C157">
        <v>417.9</v>
      </c>
      <c r="D157">
        <v>273.2</v>
      </c>
      <c r="E157">
        <v>266.2</v>
      </c>
      <c r="F157">
        <v>198</v>
      </c>
      <c r="G157">
        <v>125.3</v>
      </c>
      <c r="I157" t="s">
        <v>151</v>
      </c>
      <c r="J157">
        <v>794330.44383333309</v>
      </c>
      <c r="K157">
        <v>4</v>
      </c>
      <c r="L157">
        <v>198582.61095833327</v>
      </c>
      <c r="M157">
        <v>435.55054037699472</v>
      </c>
      <c r="N157">
        <v>1.8646955647677027E-68</v>
      </c>
      <c r="O157">
        <v>2.4505705175023267</v>
      </c>
      <c r="R157">
        <v>0.248</v>
      </c>
      <c r="S157">
        <v>0.23799999999999999</v>
      </c>
      <c r="T157">
        <v>0.16400000000000001</v>
      </c>
      <c r="U157">
        <v>0.112</v>
      </c>
      <c r="V157">
        <v>0.16400000000000001</v>
      </c>
      <c r="X157" t="s">
        <v>151</v>
      </c>
      <c r="Y157">
        <v>0.20868461666666632</v>
      </c>
      <c r="Z157">
        <v>4</v>
      </c>
      <c r="AA157">
        <v>5.2171154166666581E-2</v>
      </c>
      <c r="AB157">
        <v>20.913045855730083</v>
      </c>
      <c r="AC157">
        <v>5.6413908036183575E-13</v>
      </c>
      <c r="AD157">
        <v>2.4505705175023267</v>
      </c>
    </row>
    <row r="158" spans="3:30" x14ac:dyDescent="0.3">
      <c r="C158">
        <v>413.9</v>
      </c>
      <c r="D158">
        <v>270.2</v>
      </c>
      <c r="E158">
        <v>272.89999999999998</v>
      </c>
      <c r="F158">
        <v>207.4</v>
      </c>
      <c r="G158">
        <v>129.30000000000001</v>
      </c>
      <c r="I158" t="s">
        <v>152</v>
      </c>
      <c r="J158">
        <v>52432.492083333324</v>
      </c>
      <c r="K158">
        <v>115</v>
      </c>
      <c r="L158">
        <v>455.93471376811584</v>
      </c>
      <c r="R158">
        <v>0.249</v>
      </c>
      <c r="S158">
        <v>0.183</v>
      </c>
      <c r="T158">
        <v>0.183</v>
      </c>
      <c r="U158">
        <v>0.13200000000000001</v>
      </c>
      <c r="V158">
        <v>0.20300000000000001</v>
      </c>
      <c r="X158" t="s">
        <v>152</v>
      </c>
      <c r="Y158">
        <v>0.28688708333333329</v>
      </c>
      <c r="Z158">
        <v>115</v>
      </c>
      <c r="AA158">
        <v>2.4946702898550723E-3</v>
      </c>
    </row>
    <row r="159" spans="3:30" x14ac:dyDescent="0.3">
      <c r="C159">
        <v>429</v>
      </c>
      <c r="D159">
        <v>279.89999999999998</v>
      </c>
      <c r="E159">
        <v>277.5</v>
      </c>
      <c r="F159">
        <v>211</v>
      </c>
      <c r="G159">
        <v>135</v>
      </c>
      <c r="R159">
        <v>0.23899999999999999</v>
      </c>
      <c r="S159">
        <v>0.20799999999999999</v>
      </c>
      <c r="T159">
        <v>0.16400000000000001</v>
      </c>
      <c r="U159">
        <v>0.12</v>
      </c>
      <c r="V159">
        <v>0.192</v>
      </c>
    </row>
    <row r="160" spans="3:30" ht="15" thickBot="1" x14ac:dyDescent="0.35">
      <c r="C160">
        <v>417.9</v>
      </c>
      <c r="D160">
        <v>286.60000000000002</v>
      </c>
      <c r="E160">
        <v>287.10000000000002</v>
      </c>
      <c r="F160">
        <v>215.9</v>
      </c>
      <c r="G160">
        <v>132.9</v>
      </c>
      <c r="I160" s="8" t="s">
        <v>153</v>
      </c>
      <c r="J160" s="8">
        <v>846762.93591666641</v>
      </c>
      <c r="K160" s="8">
        <v>119</v>
      </c>
      <c r="L160" s="8"/>
      <c r="M160" s="8"/>
      <c r="N160" s="8"/>
      <c r="O160" s="8"/>
      <c r="R160">
        <v>0.23799999999999999</v>
      </c>
      <c r="S160">
        <v>0.21099999999999999</v>
      </c>
      <c r="T160">
        <v>0.187</v>
      </c>
      <c r="U160">
        <v>0.14299999999999999</v>
      </c>
      <c r="V160">
        <v>0.20200000000000001</v>
      </c>
      <c r="X160" s="8" t="s">
        <v>153</v>
      </c>
      <c r="Y160" s="8">
        <v>0.49557169999999962</v>
      </c>
      <c r="Z160" s="8">
        <v>119</v>
      </c>
      <c r="AA160" s="8"/>
      <c r="AB160" s="8"/>
      <c r="AC160" s="8"/>
      <c r="AD160" s="8"/>
    </row>
    <row r="161" spans="3:30" x14ac:dyDescent="0.3">
      <c r="C161">
        <v>423</v>
      </c>
      <c r="D161">
        <v>300</v>
      </c>
      <c r="E161">
        <v>286.5</v>
      </c>
      <c r="F161">
        <v>213.4</v>
      </c>
      <c r="G161">
        <v>134.80000000000001</v>
      </c>
      <c r="R161">
        <v>0.32500000000000001</v>
      </c>
      <c r="S161">
        <v>0.21099999999999999</v>
      </c>
      <c r="T161">
        <v>0.18099999999999999</v>
      </c>
      <c r="U161">
        <v>0.158</v>
      </c>
      <c r="V161">
        <v>0.17299999999999999</v>
      </c>
    </row>
    <row r="162" spans="3:30" x14ac:dyDescent="0.3">
      <c r="C162">
        <v>443.2</v>
      </c>
      <c r="D162">
        <v>296.8</v>
      </c>
      <c r="E162">
        <v>281.8</v>
      </c>
      <c r="F162">
        <v>213.1</v>
      </c>
      <c r="G162">
        <v>134.69999999999999</v>
      </c>
      <c r="I162" s="5" t="s">
        <v>154</v>
      </c>
      <c r="J162" s="5"/>
      <c r="K162" s="5"/>
      <c r="L162" s="5"/>
      <c r="M162" s="5"/>
      <c r="N162" s="5"/>
      <c r="O162" s="5"/>
      <c r="R162">
        <v>0.26</v>
      </c>
      <c r="S162">
        <v>0.21299999999999999</v>
      </c>
      <c r="T162">
        <v>0.19500000000000001</v>
      </c>
      <c r="U162">
        <v>5.1999999999999998E-2</v>
      </c>
      <c r="V162">
        <v>0.182</v>
      </c>
      <c r="X162" s="5" t="s">
        <v>155</v>
      </c>
      <c r="Y162" s="5"/>
      <c r="Z162" s="5"/>
      <c r="AA162" s="5"/>
      <c r="AB162" s="5"/>
      <c r="AC162" s="5"/>
      <c r="AD162" s="5"/>
    </row>
    <row r="163" spans="3:30" x14ac:dyDescent="0.3">
      <c r="C163">
        <v>382.4</v>
      </c>
      <c r="D163">
        <v>260.2</v>
      </c>
      <c r="E163">
        <v>264.2</v>
      </c>
      <c r="F163">
        <v>198.7</v>
      </c>
      <c r="G163">
        <v>122.1</v>
      </c>
      <c r="R163">
        <v>0.36599999999999999</v>
      </c>
      <c r="S163">
        <v>0.23</v>
      </c>
      <c r="T163">
        <v>0.192</v>
      </c>
      <c r="U163">
        <v>0.14599999999999999</v>
      </c>
      <c r="V163">
        <v>0.22700000000000001</v>
      </c>
    </row>
    <row r="164" spans="3:30" x14ac:dyDescent="0.3">
      <c r="C164">
        <v>390.9</v>
      </c>
      <c r="D164">
        <v>266</v>
      </c>
      <c r="E164">
        <v>273.7</v>
      </c>
      <c r="F164">
        <v>206.9</v>
      </c>
      <c r="G164">
        <v>129.69999999999999</v>
      </c>
      <c r="R164">
        <v>0.23699999999999999</v>
      </c>
      <c r="S164">
        <v>0.22900000000000001</v>
      </c>
      <c r="T164">
        <v>0.222</v>
      </c>
      <c r="U164">
        <v>0.127</v>
      </c>
      <c r="V164">
        <v>0.188</v>
      </c>
    </row>
    <row r="165" spans="3:30" x14ac:dyDescent="0.3">
      <c r="C165">
        <v>426</v>
      </c>
      <c r="D165">
        <v>289</v>
      </c>
      <c r="E165">
        <v>276.8</v>
      </c>
      <c r="F165">
        <v>203.1</v>
      </c>
      <c r="G165">
        <v>125.9</v>
      </c>
      <c r="R165">
        <v>0.24099999999999999</v>
      </c>
      <c r="S165">
        <v>0.19800000000000001</v>
      </c>
      <c r="T165">
        <v>0.2</v>
      </c>
      <c r="U165">
        <v>0.17100000000000001</v>
      </c>
      <c r="V165">
        <v>0.23300000000000001</v>
      </c>
    </row>
    <row r="166" spans="3:30" x14ac:dyDescent="0.3">
      <c r="C166">
        <v>418.7</v>
      </c>
      <c r="D166">
        <v>287</v>
      </c>
      <c r="E166">
        <v>286.2</v>
      </c>
      <c r="F166">
        <v>198.5</v>
      </c>
      <c r="G166">
        <v>129</v>
      </c>
      <c r="R166">
        <v>0.23799999999999999</v>
      </c>
      <c r="S166">
        <v>0.22</v>
      </c>
      <c r="T166">
        <v>0.23200000000000001</v>
      </c>
      <c r="U166">
        <v>0.215</v>
      </c>
      <c r="V166">
        <v>0.20200000000000001</v>
      </c>
    </row>
    <row r="167" spans="3:30" x14ac:dyDescent="0.3">
      <c r="C167">
        <v>407.2</v>
      </c>
      <c r="D167">
        <v>276.5</v>
      </c>
      <c r="E167">
        <v>285.5</v>
      </c>
      <c r="F167">
        <v>217.5</v>
      </c>
      <c r="G167">
        <v>131.69999999999999</v>
      </c>
      <c r="R167">
        <v>0.23799999999999999</v>
      </c>
      <c r="S167">
        <v>0.16500000000000001</v>
      </c>
      <c r="T167">
        <v>0.20200000000000001</v>
      </c>
      <c r="U167">
        <v>0.17100000000000001</v>
      </c>
      <c r="V167">
        <v>0.185</v>
      </c>
    </row>
    <row r="168" spans="3:30" x14ac:dyDescent="0.3">
      <c r="C168">
        <v>419.4</v>
      </c>
      <c r="D168">
        <v>294.10000000000002</v>
      </c>
      <c r="E168">
        <v>294.2</v>
      </c>
      <c r="F168">
        <v>211.2</v>
      </c>
      <c r="G168">
        <v>129.5</v>
      </c>
      <c r="R168">
        <v>0.23699999999999999</v>
      </c>
      <c r="S168">
        <v>0.22500000000000001</v>
      </c>
      <c r="T168">
        <v>0.16800000000000001</v>
      </c>
      <c r="U168">
        <v>0.105</v>
      </c>
      <c r="V168">
        <v>0.21</v>
      </c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6380CF-12C7-4829-9254-9E09BB3CEAE7}">
  <dimension ref="A1:BO150"/>
  <sheetViews>
    <sheetView zoomScale="45" zoomScaleNormal="70" workbookViewId="0">
      <selection activeCell="BU154" sqref="BU154"/>
    </sheetView>
  </sheetViews>
  <sheetFormatPr defaultColWidth="8.6640625" defaultRowHeight="14.4" x14ac:dyDescent="0.3"/>
  <cols>
    <col min="1" max="1" width="3.33203125" style="4" customWidth="1"/>
    <col min="3" max="9" width="9" bestFit="1" customWidth="1"/>
    <col min="12" max="12" width="12.33203125" bestFit="1" customWidth="1"/>
    <col min="13" max="15" width="9" bestFit="1" customWidth="1"/>
    <col min="16" max="16" width="14.6640625" bestFit="1" customWidth="1"/>
    <col min="17" max="17" width="9" bestFit="1" customWidth="1"/>
    <col min="20" max="26" width="9" bestFit="1" customWidth="1"/>
    <col min="29" max="32" width="9.109375" bestFit="1" customWidth="1"/>
    <col min="33" max="33" width="14.88671875" bestFit="1" customWidth="1"/>
    <col min="34" max="34" width="9.109375" bestFit="1" customWidth="1"/>
    <col min="35" max="35" width="3.33203125" style="4" customWidth="1"/>
    <col min="37" max="40" width="8.88671875" bestFit="1" customWidth="1"/>
    <col min="45" max="46" width="9" bestFit="1" customWidth="1"/>
    <col min="47" max="48" width="11.109375" bestFit="1" customWidth="1"/>
    <col min="49" max="49" width="12" bestFit="1" customWidth="1"/>
    <col min="50" max="50" width="9" bestFit="1" customWidth="1"/>
    <col min="53" max="56" width="9" bestFit="1" customWidth="1"/>
    <col min="61" max="62" width="9" bestFit="1" customWidth="1"/>
    <col min="63" max="64" width="11.109375" bestFit="1" customWidth="1"/>
    <col min="65" max="66" width="9" bestFit="1" customWidth="1"/>
  </cols>
  <sheetData>
    <row r="1" spans="2:67" x14ac:dyDescent="0.3">
      <c r="B1" s="11" t="s">
        <v>126</v>
      </c>
      <c r="C1" s="10"/>
      <c r="D1" s="10"/>
      <c r="E1" s="10"/>
      <c r="F1" s="10"/>
      <c r="G1" s="10"/>
      <c r="H1" s="10"/>
      <c r="I1" s="10"/>
      <c r="J1" s="10"/>
      <c r="K1" s="10" t="s">
        <v>136</v>
      </c>
      <c r="L1" s="10"/>
      <c r="M1" s="10"/>
      <c r="N1" s="10"/>
      <c r="O1" s="10"/>
      <c r="P1" s="10"/>
      <c r="Q1" s="10"/>
      <c r="R1" s="10"/>
      <c r="S1" s="11" t="s">
        <v>127</v>
      </c>
      <c r="T1" s="10"/>
      <c r="U1" s="10"/>
      <c r="V1" s="10"/>
      <c r="W1" s="10"/>
      <c r="X1" s="10"/>
      <c r="Y1" s="10"/>
      <c r="Z1" s="10"/>
      <c r="AA1" s="10"/>
      <c r="AB1" s="10" t="s">
        <v>136</v>
      </c>
      <c r="AC1" s="10"/>
      <c r="AD1" s="10"/>
      <c r="AE1" s="10"/>
      <c r="AF1" s="10"/>
      <c r="AG1" s="10"/>
      <c r="AH1" s="10"/>
      <c r="AJ1" s="18" t="s">
        <v>198</v>
      </c>
      <c r="AK1" s="19"/>
      <c r="AL1" s="19"/>
      <c r="AM1" s="19"/>
      <c r="AN1" s="19"/>
      <c r="AO1" s="19"/>
      <c r="AP1" s="19"/>
      <c r="AQ1" s="19"/>
      <c r="AR1" s="19" t="s">
        <v>136</v>
      </c>
      <c r="AS1" s="19"/>
      <c r="AT1" s="19"/>
      <c r="AU1" s="19"/>
      <c r="AV1" s="19"/>
      <c r="AW1" s="19"/>
      <c r="AX1" s="19"/>
      <c r="AY1" s="19"/>
      <c r="AZ1" s="18" t="s">
        <v>199</v>
      </c>
      <c r="BA1" s="19"/>
      <c r="BB1" s="19"/>
      <c r="BC1" s="19"/>
      <c r="BD1" s="19"/>
      <c r="BE1" s="19"/>
      <c r="BF1" s="19"/>
      <c r="BG1" s="19"/>
      <c r="BH1" s="19" t="s">
        <v>136</v>
      </c>
      <c r="BI1" s="19"/>
      <c r="BJ1" s="19"/>
      <c r="BK1" s="19"/>
      <c r="BL1" s="19"/>
      <c r="BM1" s="19"/>
      <c r="BN1" s="19"/>
      <c r="BO1" s="19"/>
    </row>
    <row r="3" spans="2:67" ht="15" thickBot="1" x14ac:dyDescent="0.35">
      <c r="K3" t="s">
        <v>137</v>
      </c>
      <c r="AB3" t="s">
        <v>137</v>
      </c>
      <c r="AR3" t="s">
        <v>137</v>
      </c>
      <c r="BH3" t="s">
        <v>137</v>
      </c>
    </row>
    <row r="4" spans="2:67" x14ac:dyDescent="0.3">
      <c r="C4" t="s">
        <v>94</v>
      </c>
      <c r="D4" t="s">
        <v>102</v>
      </c>
      <c r="E4" t="s">
        <v>109</v>
      </c>
      <c r="F4" t="s">
        <v>113</v>
      </c>
      <c r="G4" t="s">
        <v>117</v>
      </c>
      <c r="H4" t="s">
        <v>119</v>
      </c>
      <c r="I4" t="s">
        <v>122</v>
      </c>
      <c r="K4" s="9" t="s">
        <v>138</v>
      </c>
      <c r="L4" s="9" t="s">
        <v>139</v>
      </c>
      <c r="M4" s="9" t="s">
        <v>140</v>
      </c>
      <c r="N4" s="9" t="s">
        <v>141</v>
      </c>
      <c r="O4" s="9" t="s">
        <v>142</v>
      </c>
      <c r="T4" t="s">
        <v>94</v>
      </c>
      <c r="U4" t="s">
        <v>102</v>
      </c>
      <c r="V4" t="s">
        <v>109</v>
      </c>
      <c r="W4" t="s">
        <v>113</v>
      </c>
      <c r="X4" t="s">
        <v>117</v>
      </c>
      <c r="Y4" t="s">
        <v>119</v>
      </c>
      <c r="Z4" t="s">
        <v>122</v>
      </c>
      <c r="AB4" s="9" t="s">
        <v>138</v>
      </c>
      <c r="AC4" s="9" t="s">
        <v>139</v>
      </c>
      <c r="AD4" s="9" t="s">
        <v>140</v>
      </c>
      <c r="AE4" s="9" t="s">
        <v>141</v>
      </c>
      <c r="AF4" s="9" t="s">
        <v>142</v>
      </c>
      <c r="AK4" t="s">
        <v>130</v>
      </c>
      <c r="AL4" t="s">
        <v>131</v>
      </c>
      <c r="AM4" t="s">
        <v>132</v>
      </c>
      <c r="AN4" t="s">
        <v>200</v>
      </c>
      <c r="AR4" s="9" t="s">
        <v>138</v>
      </c>
      <c r="AS4" s="9" t="s">
        <v>139</v>
      </c>
      <c r="AT4" s="9" t="s">
        <v>140</v>
      </c>
      <c r="AU4" s="9" t="s">
        <v>141</v>
      </c>
      <c r="AV4" s="9" t="s">
        <v>142</v>
      </c>
      <c r="BA4" t="s">
        <v>130</v>
      </c>
      <c r="BB4" t="s">
        <v>131</v>
      </c>
      <c r="BC4" t="s">
        <v>132</v>
      </c>
      <c r="BD4" t="s">
        <v>200</v>
      </c>
      <c r="BH4" s="9" t="s">
        <v>138</v>
      </c>
      <c r="BI4" s="9" t="s">
        <v>139</v>
      </c>
      <c r="BJ4" s="9" t="s">
        <v>140</v>
      </c>
      <c r="BK4" s="9" t="s">
        <v>141</v>
      </c>
      <c r="BL4" s="9" t="s">
        <v>142</v>
      </c>
    </row>
    <row r="5" spans="2:67" x14ac:dyDescent="0.3">
      <c r="C5">
        <v>254.9</v>
      </c>
      <c r="D5">
        <v>238.6</v>
      </c>
      <c r="E5">
        <v>173.4</v>
      </c>
      <c r="F5">
        <v>173.4</v>
      </c>
      <c r="G5">
        <v>116.2</v>
      </c>
      <c r="H5">
        <v>109.6</v>
      </c>
      <c r="I5">
        <v>122.9</v>
      </c>
      <c r="K5" t="s">
        <v>94</v>
      </c>
      <c r="L5">
        <v>12</v>
      </c>
      <c r="M5">
        <v>3159.4999999999995</v>
      </c>
      <c r="N5">
        <v>263.29166666666663</v>
      </c>
      <c r="O5">
        <v>150.76810606060613</v>
      </c>
      <c r="T5">
        <v>0.23699999999999999</v>
      </c>
      <c r="U5">
        <v>0.23699999999999999</v>
      </c>
      <c r="V5">
        <v>0.21299999999999999</v>
      </c>
      <c r="W5">
        <v>0.216</v>
      </c>
      <c r="X5">
        <v>0.23699999999999999</v>
      </c>
      <c r="Y5">
        <v>0.23799999999999999</v>
      </c>
      <c r="Z5">
        <v>0.23799999999999999</v>
      </c>
      <c r="AB5" t="s">
        <v>94</v>
      </c>
      <c r="AC5">
        <v>12</v>
      </c>
      <c r="AD5">
        <v>3.0319999999999991</v>
      </c>
      <c r="AE5">
        <v>0.2526666666666666</v>
      </c>
      <c r="AF5">
        <v>1.0493515151515188E-2</v>
      </c>
      <c r="AK5">
        <v>254.9</v>
      </c>
      <c r="AL5">
        <v>291.5</v>
      </c>
      <c r="AM5">
        <v>240.6</v>
      </c>
      <c r="AN5">
        <v>254.7</v>
      </c>
      <c r="AR5" t="s">
        <v>130</v>
      </c>
      <c r="AS5">
        <v>12</v>
      </c>
      <c r="AT5">
        <v>3159.4999999999995</v>
      </c>
      <c r="AU5">
        <v>263.29166666666663</v>
      </c>
      <c r="AV5">
        <v>150.76810606060613</v>
      </c>
      <c r="BA5">
        <v>0.23699999999999999</v>
      </c>
      <c r="BB5">
        <v>0.57099999999999995</v>
      </c>
      <c r="BC5">
        <v>0.57099999999999995</v>
      </c>
      <c r="BD5">
        <v>0.20899999999999999</v>
      </c>
      <c r="BH5" t="s">
        <v>130</v>
      </c>
      <c r="BI5">
        <v>12</v>
      </c>
      <c r="BJ5">
        <v>3.0319999999999991</v>
      </c>
      <c r="BK5">
        <v>0.2526666666666666</v>
      </c>
      <c r="BL5">
        <v>1.0493515151515188E-2</v>
      </c>
    </row>
    <row r="6" spans="2:67" x14ac:dyDescent="0.3">
      <c r="C6">
        <v>257</v>
      </c>
      <c r="D6">
        <v>253.2</v>
      </c>
      <c r="E6">
        <v>176.9</v>
      </c>
      <c r="F6">
        <v>182.9</v>
      </c>
      <c r="G6">
        <v>123.4</v>
      </c>
      <c r="H6">
        <v>115.2</v>
      </c>
      <c r="I6">
        <v>123.7</v>
      </c>
      <c r="K6" t="s">
        <v>102</v>
      </c>
      <c r="L6">
        <v>12</v>
      </c>
      <c r="M6">
        <v>3225.8</v>
      </c>
      <c r="N6">
        <v>268.81666666666666</v>
      </c>
      <c r="O6">
        <v>326.28151515151535</v>
      </c>
      <c r="T6">
        <v>0.23799999999999999</v>
      </c>
      <c r="U6">
        <v>0.23899999999999999</v>
      </c>
      <c r="V6">
        <v>0.218</v>
      </c>
      <c r="W6">
        <v>0.18</v>
      </c>
      <c r="X6">
        <v>0.23799999999999999</v>
      </c>
      <c r="Y6">
        <v>0.23799999999999999</v>
      </c>
      <c r="Z6">
        <v>0.23799999999999999</v>
      </c>
      <c r="AB6" t="s">
        <v>102</v>
      </c>
      <c r="AC6">
        <v>12</v>
      </c>
      <c r="AD6">
        <v>3.0180000000000002</v>
      </c>
      <c r="AE6">
        <v>0.2515</v>
      </c>
      <c r="AF6">
        <v>1.0376818181818176E-2</v>
      </c>
      <c r="AK6">
        <v>257</v>
      </c>
      <c r="AL6">
        <v>279.89999999999998</v>
      </c>
      <c r="AM6">
        <v>259.2</v>
      </c>
      <c r="AN6">
        <v>261</v>
      </c>
      <c r="AR6" t="s">
        <v>131</v>
      </c>
      <c r="AS6">
        <v>12</v>
      </c>
      <c r="AT6">
        <v>3407.2000000000003</v>
      </c>
      <c r="AU6">
        <v>283.93333333333334</v>
      </c>
      <c r="AV6">
        <v>37.389696969697042</v>
      </c>
      <c r="BA6">
        <v>0.23799999999999999</v>
      </c>
      <c r="BB6">
        <v>0.27500000000000002</v>
      </c>
      <c r="BC6">
        <v>0.16900000000000001</v>
      </c>
      <c r="BD6">
        <v>0.22</v>
      </c>
      <c r="BH6" t="s">
        <v>131</v>
      </c>
      <c r="BI6">
        <v>12</v>
      </c>
      <c r="BJ6">
        <v>3.37</v>
      </c>
      <c r="BK6">
        <v>0.28083333333333332</v>
      </c>
      <c r="BL6">
        <v>1.0093606060606063E-2</v>
      </c>
    </row>
    <row r="7" spans="2:67" x14ac:dyDescent="0.3">
      <c r="C7">
        <v>233.1</v>
      </c>
      <c r="D7">
        <v>240.2</v>
      </c>
      <c r="E7">
        <v>177.4</v>
      </c>
      <c r="F7">
        <v>177.1</v>
      </c>
      <c r="G7">
        <v>124.1</v>
      </c>
      <c r="H7">
        <v>117</v>
      </c>
      <c r="I7">
        <v>121.2</v>
      </c>
      <c r="K7" t="s">
        <v>109</v>
      </c>
      <c r="L7">
        <v>12</v>
      </c>
      <c r="M7">
        <v>2164.8000000000002</v>
      </c>
      <c r="N7">
        <v>180.4</v>
      </c>
      <c r="O7">
        <v>15.69272727272724</v>
      </c>
      <c r="T7">
        <v>0.57099999999999995</v>
      </c>
      <c r="U7">
        <v>0.57099999999999995</v>
      </c>
      <c r="V7">
        <v>0.224</v>
      </c>
      <c r="W7">
        <v>0.216</v>
      </c>
      <c r="X7">
        <v>0.23699999999999999</v>
      </c>
      <c r="Y7">
        <v>0.23799999999999999</v>
      </c>
      <c r="Z7">
        <v>0.23799999999999999</v>
      </c>
      <c r="AB7" t="s">
        <v>109</v>
      </c>
      <c r="AC7">
        <v>12</v>
      </c>
      <c r="AD7">
        <v>2.5970000000000004</v>
      </c>
      <c r="AE7">
        <v>0.2164166666666667</v>
      </c>
      <c r="AF7">
        <v>1.6826515151515157E-4</v>
      </c>
      <c r="AK7">
        <v>233.1</v>
      </c>
      <c r="AL7">
        <v>286.10000000000002</v>
      </c>
      <c r="AM7">
        <v>253.1</v>
      </c>
      <c r="AN7">
        <v>273</v>
      </c>
      <c r="AR7" t="s">
        <v>132</v>
      </c>
      <c r="AS7">
        <v>12</v>
      </c>
      <c r="AT7">
        <v>2855.7999999999997</v>
      </c>
      <c r="AU7">
        <v>237.98333333333332</v>
      </c>
      <c r="AV7">
        <v>983.48878787879153</v>
      </c>
      <c r="BA7">
        <v>0.57099999999999995</v>
      </c>
      <c r="BB7">
        <v>0.23799999999999999</v>
      </c>
      <c r="BC7">
        <v>0.23699999999999999</v>
      </c>
      <c r="BD7">
        <v>0.22500000000000001</v>
      </c>
      <c r="BH7" t="s">
        <v>132</v>
      </c>
      <c r="BI7">
        <v>12</v>
      </c>
      <c r="BJ7">
        <v>4.6739999999999986</v>
      </c>
      <c r="BK7">
        <v>0.3894999999999999</v>
      </c>
      <c r="BL7">
        <v>3.4009363636363782E-2</v>
      </c>
    </row>
    <row r="8" spans="2:67" ht="15" thickBot="1" x14ac:dyDescent="0.35">
      <c r="C8">
        <v>271.39999999999998</v>
      </c>
      <c r="D8">
        <v>268.89999999999998</v>
      </c>
      <c r="E8">
        <v>184.1</v>
      </c>
      <c r="F8">
        <v>180.8</v>
      </c>
      <c r="G8">
        <v>130.30000000000001</v>
      </c>
      <c r="H8">
        <v>118.4</v>
      </c>
      <c r="I8">
        <v>122.6</v>
      </c>
      <c r="K8" t="s">
        <v>113</v>
      </c>
      <c r="L8">
        <v>12</v>
      </c>
      <c r="M8">
        <v>2182.2000000000003</v>
      </c>
      <c r="N8">
        <v>181.85000000000002</v>
      </c>
      <c r="O8">
        <v>35.159090909090928</v>
      </c>
      <c r="T8">
        <v>0.23799999999999999</v>
      </c>
      <c r="U8">
        <v>0.23699999999999999</v>
      </c>
      <c r="V8">
        <v>0.20399999999999999</v>
      </c>
      <c r="W8">
        <v>0.22600000000000001</v>
      </c>
      <c r="X8">
        <v>0.23899999999999999</v>
      </c>
      <c r="Y8">
        <v>0.33600000000000002</v>
      </c>
      <c r="Z8">
        <v>0.23799999999999999</v>
      </c>
      <c r="AB8" t="s">
        <v>113</v>
      </c>
      <c r="AC8">
        <v>12</v>
      </c>
      <c r="AD8">
        <v>2.5990000000000002</v>
      </c>
      <c r="AE8">
        <v>0.21658333333333335</v>
      </c>
      <c r="AF8">
        <v>4.1262878787878772E-4</v>
      </c>
      <c r="AK8">
        <v>271.39999999999998</v>
      </c>
      <c r="AL8">
        <v>277.7</v>
      </c>
      <c r="AM8">
        <v>197.3</v>
      </c>
      <c r="AN8">
        <v>226.2</v>
      </c>
      <c r="AR8" s="8" t="s">
        <v>200</v>
      </c>
      <c r="AS8" s="8">
        <v>12</v>
      </c>
      <c r="AT8" s="8">
        <v>3030.2000000000007</v>
      </c>
      <c r="AU8" s="8">
        <v>252.51666666666674</v>
      </c>
      <c r="AV8" s="8">
        <v>359.62515151515157</v>
      </c>
      <c r="BA8">
        <v>0.23799999999999999</v>
      </c>
      <c r="BB8">
        <v>0.23300000000000001</v>
      </c>
      <c r="BC8">
        <v>0.57099999999999995</v>
      </c>
      <c r="BD8">
        <v>0.23799999999999999</v>
      </c>
      <c r="BH8" s="8" t="s">
        <v>200</v>
      </c>
      <c r="BI8" s="8">
        <v>12</v>
      </c>
      <c r="BJ8" s="8">
        <v>3.0869999999999993</v>
      </c>
      <c r="BK8" s="8">
        <v>0.25724999999999992</v>
      </c>
      <c r="BL8" s="8">
        <v>1.0791113636363687E-2</v>
      </c>
    </row>
    <row r="9" spans="2:67" x14ac:dyDescent="0.3">
      <c r="C9">
        <v>273.60000000000002</v>
      </c>
      <c r="D9">
        <v>277</v>
      </c>
      <c r="E9">
        <v>181.3</v>
      </c>
      <c r="F9">
        <v>189.5</v>
      </c>
      <c r="G9">
        <v>141.30000000000001</v>
      </c>
      <c r="H9">
        <v>132.80000000000001</v>
      </c>
      <c r="I9">
        <v>127.4</v>
      </c>
      <c r="K9" t="s">
        <v>117</v>
      </c>
      <c r="L9">
        <v>12</v>
      </c>
      <c r="M9">
        <v>1542.6999999999998</v>
      </c>
      <c r="N9">
        <v>128.55833333333331</v>
      </c>
      <c r="O9">
        <v>87.237196969697052</v>
      </c>
      <c r="T9">
        <v>0.23899999999999999</v>
      </c>
      <c r="U9">
        <v>0.23699999999999999</v>
      </c>
      <c r="V9">
        <v>0.20899999999999999</v>
      </c>
      <c r="W9">
        <v>0.20200000000000001</v>
      </c>
      <c r="X9">
        <v>0.19600000000000001</v>
      </c>
      <c r="Y9">
        <v>0.21299999999999999</v>
      </c>
      <c r="Z9">
        <v>0.23899999999999999</v>
      </c>
      <c r="AB9" t="s">
        <v>117</v>
      </c>
      <c r="AC9">
        <v>12</v>
      </c>
      <c r="AD9">
        <v>2.7580000000000005</v>
      </c>
      <c r="AE9">
        <v>0.22983333333333336</v>
      </c>
      <c r="AF9">
        <v>2.1560606060606048E-4</v>
      </c>
      <c r="AK9">
        <v>273.60000000000002</v>
      </c>
      <c r="AL9">
        <v>285.7</v>
      </c>
      <c r="AM9">
        <v>183.1</v>
      </c>
      <c r="AN9">
        <v>262.39999999999998</v>
      </c>
      <c r="BA9">
        <v>0.23899999999999999</v>
      </c>
      <c r="BB9">
        <v>0.23699999999999999</v>
      </c>
      <c r="BC9">
        <v>0.57099999999999995</v>
      </c>
      <c r="BD9">
        <v>0.185</v>
      </c>
    </row>
    <row r="10" spans="2:67" x14ac:dyDescent="0.3">
      <c r="C10">
        <v>266.7</v>
      </c>
      <c r="D10">
        <v>291.8</v>
      </c>
      <c r="E10">
        <v>184.6</v>
      </c>
      <c r="F10">
        <v>183</v>
      </c>
      <c r="G10">
        <v>146.4</v>
      </c>
      <c r="H10">
        <v>139.19999999999999</v>
      </c>
      <c r="I10">
        <v>132.6</v>
      </c>
      <c r="K10" t="s">
        <v>119</v>
      </c>
      <c r="L10">
        <v>12</v>
      </c>
      <c r="M10">
        <v>1493.8999999999999</v>
      </c>
      <c r="N10">
        <v>124.49166666666666</v>
      </c>
      <c r="O10">
        <v>114.91719696969697</v>
      </c>
      <c r="T10">
        <v>0.24199999999999999</v>
      </c>
      <c r="U10">
        <v>0.20599999999999999</v>
      </c>
      <c r="V10">
        <v>0.22700000000000001</v>
      </c>
      <c r="W10">
        <v>0.23699999999999999</v>
      </c>
      <c r="X10">
        <v>0.20699999999999999</v>
      </c>
      <c r="Y10">
        <v>0.21199999999999999</v>
      </c>
      <c r="Z10">
        <v>0.23799999999999999</v>
      </c>
      <c r="AB10" t="s">
        <v>119</v>
      </c>
      <c r="AC10">
        <v>12</v>
      </c>
      <c r="AD10">
        <v>2.8600000000000003</v>
      </c>
      <c r="AE10">
        <v>0.23833333333333337</v>
      </c>
      <c r="AF10">
        <v>1.0764242424242071E-3</v>
      </c>
      <c r="AK10">
        <v>266.7</v>
      </c>
      <c r="AL10">
        <v>297.3</v>
      </c>
      <c r="AM10">
        <v>199.7</v>
      </c>
      <c r="AN10">
        <v>265.3</v>
      </c>
      <c r="BA10">
        <v>0.24199999999999999</v>
      </c>
      <c r="BB10">
        <v>0.23799999999999999</v>
      </c>
      <c r="BC10">
        <v>0.57099999999999995</v>
      </c>
      <c r="BD10">
        <v>0.19800000000000001</v>
      </c>
    </row>
    <row r="11" spans="2:67" ht="15" thickBot="1" x14ac:dyDescent="0.35">
      <c r="C11">
        <v>252</v>
      </c>
      <c r="D11">
        <v>259.60000000000002</v>
      </c>
      <c r="E11">
        <v>181.5</v>
      </c>
      <c r="F11">
        <v>179.7</v>
      </c>
      <c r="G11">
        <v>117.6</v>
      </c>
      <c r="H11">
        <v>111.8</v>
      </c>
      <c r="I11">
        <v>87.1</v>
      </c>
      <c r="K11" s="8" t="s">
        <v>122</v>
      </c>
      <c r="L11" s="8">
        <v>12</v>
      </c>
      <c r="M11" s="8">
        <v>1472.1000000000001</v>
      </c>
      <c r="N11" s="8">
        <v>122.67500000000001</v>
      </c>
      <c r="O11" s="8">
        <v>137.41113636363642</v>
      </c>
      <c r="T11">
        <v>0.19</v>
      </c>
      <c r="U11">
        <v>0.19700000000000001</v>
      </c>
      <c r="V11">
        <v>0.19600000000000001</v>
      </c>
      <c r="W11">
        <v>0.188</v>
      </c>
      <c r="X11">
        <v>0.23699999999999999</v>
      </c>
      <c r="Y11">
        <v>0.23799999999999999</v>
      </c>
      <c r="Z11">
        <v>0.57099999999999995</v>
      </c>
      <c r="AB11" s="8" t="s">
        <v>122</v>
      </c>
      <c r="AC11" s="8">
        <v>12</v>
      </c>
      <c r="AD11" s="8">
        <v>3.1879999999999993</v>
      </c>
      <c r="AE11" s="8">
        <v>0.26566666666666661</v>
      </c>
      <c r="AF11" s="8">
        <v>9.2469696969697274E-3</v>
      </c>
      <c r="AK11">
        <v>252</v>
      </c>
      <c r="AL11">
        <v>274.2</v>
      </c>
      <c r="AM11">
        <v>222.2</v>
      </c>
      <c r="AN11">
        <v>233.5</v>
      </c>
      <c r="AR11" t="s">
        <v>143</v>
      </c>
      <c r="BA11">
        <v>0.19</v>
      </c>
      <c r="BB11">
        <v>0.23799999999999999</v>
      </c>
      <c r="BC11">
        <v>0.57099999999999995</v>
      </c>
      <c r="BD11">
        <v>0.311</v>
      </c>
      <c r="BH11" t="s">
        <v>143</v>
      </c>
    </row>
    <row r="12" spans="2:67" x14ac:dyDescent="0.3">
      <c r="C12">
        <v>263.2</v>
      </c>
      <c r="D12">
        <v>267.3</v>
      </c>
      <c r="E12">
        <v>181.8</v>
      </c>
      <c r="F12">
        <v>178.4</v>
      </c>
      <c r="G12">
        <v>125.2</v>
      </c>
      <c r="H12">
        <v>117.7</v>
      </c>
      <c r="I12">
        <v>126</v>
      </c>
      <c r="T12">
        <v>0.218</v>
      </c>
      <c r="U12">
        <v>0.23699999999999999</v>
      </c>
      <c r="V12">
        <v>0.22900000000000001</v>
      </c>
      <c r="W12">
        <v>0.22</v>
      </c>
      <c r="X12">
        <v>0.23799999999999999</v>
      </c>
      <c r="Y12">
        <v>0.23799999999999999</v>
      </c>
      <c r="Z12">
        <v>0.23799999999999999</v>
      </c>
      <c r="AK12">
        <v>263.2</v>
      </c>
      <c r="AL12">
        <v>280.10000000000002</v>
      </c>
      <c r="AM12">
        <v>261.89999999999998</v>
      </c>
      <c r="AN12">
        <v>251.9</v>
      </c>
      <c r="AR12" s="9" t="s">
        <v>144</v>
      </c>
      <c r="AS12" s="9" t="s">
        <v>145</v>
      </c>
      <c r="AT12" s="9" t="s">
        <v>146</v>
      </c>
      <c r="AU12" s="9" t="s">
        <v>147</v>
      </c>
      <c r="AV12" s="9" t="s">
        <v>148</v>
      </c>
      <c r="AW12" s="9" t="s">
        <v>149</v>
      </c>
      <c r="AX12" s="9" t="s">
        <v>150</v>
      </c>
      <c r="BA12">
        <v>0.218</v>
      </c>
      <c r="BB12">
        <v>0.23799999999999999</v>
      </c>
      <c r="BC12">
        <v>0.23499999999999999</v>
      </c>
      <c r="BD12">
        <v>0.23400000000000001</v>
      </c>
      <c r="BH12" s="9" t="s">
        <v>144</v>
      </c>
      <c r="BI12" s="9" t="s">
        <v>145</v>
      </c>
      <c r="BJ12" s="9" t="s">
        <v>146</v>
      </c>
      <c r="BK12" s="9" t="s">
        <v>147</v>
      </c>
      <c r="BL12" s="9" t="s">
        <v>148</v>
      </c>
      <c r="BM12" s="9" t="s">
        <v>149</v>
      </c>
      <c r="BN12" s="9" t="s">
        <v>150</v>
      </c>
    </row>
    <row r="13" spans="2:67" x14ac:dyDescent="0.3">
      <c r="C13">
        <v>268.10000000000002</v>
      </c>
      <c r="D13">
        <v>270.7</v>
      </c>
      <c r="E13">
        <v>180.5</v>
      </c>
      <c r="F13">
        <v>177</v>
      </c>
      <c r="G13">
        <v>123.7</v>
      </c>
      <c r="H13">
        <v>126</v>
      </c>
      <c r="I13">
        <v>126</v>
      </c>
      <c r="T13">
        <v>0.183</v>
      </c>
      <c r="U13">
        <v>0.20100000000000001</v>
      </c>
      <c r="V13">
        <v>0.22700000000000001</v>
      </c>
      <c r="W13">
        <v>0.23699999999999999</v>
      </c>
      <c r="X13">
        <v>0.23699999999999999</v>
      </c>
      <c r="Y13">
        <v>0.23599999999999999</v>
      </c>
      <c r="Z13">
        <v>0.23499999999999999</v>
      </c>
      <c r="AK13">
        <v>268.10000000000002</v>
      </c>
      <c r="AL13">
        <v>283.89999999999998</v>
      </c>
      <c r="AM13">
        <v>228.8</v>
      </c>
      <c r="AN13">
        <v>238.6</v>
      </c>
      <c r="AR13" t="s">
        <v>151</v>
      </c>
      <c r="AS13">
        <v>13476.953958333339</v>
      </c>
      <c r="AT13">
        <v>3</v>
      </c>
      <c r="AU13">
        <v>4492.317986111113</v>
      </c>
      <c r="AV13">
        <v>11.734868114261866</v>
      </c>
      <c r="AW13">
        <v>8.9062770739015886E-6</v>
      </c>
      <c r="AX13">
        <v>2.8164658165656813</v>
      </c>
      <c r="BA13">
        <v>0.183</v>
      </c>
      <c r="BB13">
        <v>0.38200000000000001</v>
      </c>
      <c r="BC13">
        <v>0.53500000000000003</v>
      </c>
      <c r="BD13">
        <v>0.25</v>
      </c>
      <c r="BH13" t="s">
        <v>151</v>
      </c>
      <c r="BI13">
        <v>0.14817722916666642</v>
      </c>
      <c r="BJ13">
        <v>3</v>
      </c>
      <c r="BK13">
        <v>4.9392409722222141E-2</v>
      </c>
      <c r="BL13">
        <v>3.021515447377519</v>
      </c>
      <c r="BM13">
        <v>3.9601606835116543E-2</v>
      </c>
      <c r="BN13">
        <v>2.8164658165656813</v>
      </c>
    </row>
    <row r="14" spans="2:67" ht="15" thickBot="1" x14ac:dyDescent="0.35">
      <c r="C14">
        <v>270.7</v>
      </c>
      <c r="D14">
        <v>284.89999999999998</v>
      </c>
      <c r="E14">
        <v>178.9</v>
      </c>
      <c r="F14">
        <v>178.1</v>
      </c>
      <c r="G14">
        <v>129.1</v>
      </c>
      <c r="H14">
        <v>134</v>
      </c>
      <c r="I14">
        <v>127.4</v>
      </c>
      <c r="K14" t="s">
        <v>143</v>
      </c>
      <c r="T14">
        <v>0.20100000000000001</v>
      </c>
      <c r="U14">
        <v>0.224</v>
      </c>
      <c r="V14">
        <v>0.22800000000000001</v>
      </c>
      <c r="W14">
        <v>0.23899999999999999</v>
      </c>
      <c r="X14">
        <v>0.23799999999999999</v>
      </c>
      <c r="Y14">
        <v>0.222</v>
      </c>
      <c r="Z14">
        <v>0.23899999999999999</v>
      </c>
      <c r="AB14" t="s">
        <v>143</v>
      </c>
      <c r="AK14">
        <v>270.7</v>
      </c>
      <c r="AL14">
        <v>282.5</v>
      </c>
      <c r="AM14">
        <v>273.8</v>
      </c>
      <c r="AN14">
        <v>246.8</v>
      </c>
      <c r="AR14" t="s">
        <v>152</v>
      </c>
      <c r="AS14">
        <v>16843.989166666666</v>
      </c>
      <c r="AT14">
        <v>44</v>
      </c>
      <c r="AU14">
        <v>382.81793560606059</v>
      </c>
      <c r="BA14">
        <v>0.20100000000000001</v>
      </c>
      <c r="BB14">
        <v>0.23799999999999999</v>
      </c>
      <c r="BC14">
        <v>0.22800000000000001</v>
      </c>
      <c r="BD14">
        <v>0.24</v>
      </c>
      <c r="BH14" t="s">
        <v>152</v>
      </c>
      <c r="BI14">
        <v>0.71926358333333329</v>
      </c>
      <c r="BJ14">
        <v>44</v>
      </c>
      <c r="BK14">
        <v>1.6346899621212121E-2</v>
      </c>
    </row>
    <row r="15" spans="2:67" x14ac:dyDescent="0.3">
      <c r="C15">
        <v>273.7</v>
      </c>
      <c r="D15">
        <v>283.5</v>
      </c>
      <c r="E15">
        <v>176.8</v>
      </c>
      <c r="F15">
        <v>192.5</v>
      </c>
      <c r="G15">
        <v>126.1</v>
      </c>
      <c r="H15">
        <v>138.1</v>
      </c>
      <c r="I15">
        <v>131.4</v>
      </c>
      <c r="K15" s="9" t="s">
        <v>144</v>
      </c>
      <c r="L15" s="9" t="s">
        <v>145</v>
      </c>
      <c r="M15" s="9" t="s">
        <v>146</v>
      </c>
      <c r="N15" s="9" t="s">
        <v>147</v>
      </c>
      <c r="O15" s="9" t="s">
        <v>148</v>
      </c>
      <c r="P15" s="9" t="s">
        <v>149</v>
      </c>
      <c r="Q15" s="9" t="s">
        <v>150</v>
      </c>
      <c r="T15">
        <v>0.23599999999999999</v>
      </c>
      <c r="U15">
        <v>0.20599999999999999</v>
      </c>
      <c r="V15">
        <v>0.22800000000000001</v>
      </c>
      <c r="W15">
        <v>0.2</v>
      </c>
      <c r="X15">
        <v>0.23699999999999999</v>
      </c>
      <c r="Y15">
        <v>0.21199999999999999</v>
      </c>
      <c r="Z15">
        <v>0.23899999999999999</v>
      </c>
      <c r="AB15" s="9" t="s">
        <v>144</v>
      </c>
      <c r="AC15" s="9" t="s">
        <v>145</v>
      </c>
      <c r="AD15" s="9" t="s">
        <v>146</v>
      </c>
      <c r="AE15" s="9" t="s">
        <v>147</v>
      </c>
      <c r="AF15" s="9" t="s">
        <v>148</v>
      </c>
      <c r="AG15" s="9" t="s">
        <v>149</v>
      </c>
      <c r="AH15" s="9" t="s">
        <v>150</v>
      </c>
      <c r="AK15">
        <v>273.7</v>
      </c>
      <c r="AL15">
        <v>284.8</v>
      </c>
      <c r="AM15">
        <v>269.39999999999998</v>
      </c>
      <c r="AN15">
        <v>228</v>
      </c>
      <c r="BA15">
        <v>0.23599999999999999</v>
      </c>
      <c r="BB15">
        <v>0.23899999999999999</v>
      </c>
      <c r="BC15">
        <v>0.19900000000000001</v>
      </c>
      <c r="BD15">
        <v>0.57099999999999995</v>
      </c>
    </row>
    <row r="16" spans="2:67" ht="15" thickBot="1" x14ac:dyDescent="0.35">
      <c r="C16">
        <v>275.10000000000002</v>
      </c>
      <c r="D16">
        <v>290.10000000000002</v>
      </c>
      <c r="E16">
        <v>187.6</v>
      </c>
      <c r="F16">
        <v>189.8</v>
      </c>
      <c r="G16">
        <v>139.30000000000001</v>
      </c>
      <c r="H16">
        <v>134.1</v>
      </c>
      <c r="I16">
        <v>123.8</v>
      </c>
      <c r="K16" t="s">
        <v>151</v>
      </c>
      <c r="L16">
        <v>285942.42571428575</v>
      </c>
      <c r="M16">
        <v>6</v>
      </c>
      <c r="N16">
        <v>47657.070952380956</v>
      </c>
      <c r="O16">
        <v>384.56737641918755</v>
      </c>
      <c r="P16">
        <v>2.9923385038058657E-55</v>
      </c>
      <c r="Q16">
        <v>2.2188167383845436</v>
      </c>
      <c r="T16">
        <v>0.23899999999999999</v>
      </c>
      <c r="U16">
        <v>0.22600000000000001</v>
      </c>
      <c r="V16">
        <v>0.19400000000000001</v>
      </c>
      <c r="W16">
        <v>0.23799999999999999</v>
      </c>
      <c r="X16">
        <v>0.217</v>
      </c>
      <c r="Y16">
        <v>0.23899999999999999</v>
      </c>
      <c r="Z16">
        <v>0.23699999999999999</v>
      </c>
      <c r="AB16" t="s">
        <v>151</v>
      </c>
      <c r="AC16">
        <v>2.5806642857143236E-2</v>
      </c>
      <c r="AD16">
        <v>6</v>
      </c>
      <c r="AE16">
        <v>4.3011071428572063E-3</v>
      </c>
      <c r="AF16">
        <v>0.941154613980136</v>
      </c>
      <c r="AG16">
        <v>0.47076855863221023</v>
      </c>
      <c r="AH16">
        <v>2.2188167383845436</v>
      </c>
      <c r="AK16">
        <v>275.10000000000002</v>
      </c>
      <c r="AL16">
        <v>283.5</v>
      </c>
      <c r="AM16">
        <v>266.7</v>
      </c>
      <c r="AN16">
        <v>288.8</v>
      </c>
      <c r="AR16" s="8" t="s">
        <v>153</v>
      </c>
      <c r="AS16" s="8">
        <v>30320.943125000005</v>
      </c>
      <c r="AT16" s="8">
        <v>47</v>
      </c>
      <c r="AU16" s="8"/>
      <c r="AV16" s="8"/>
      <c r="AW16" s="8"/>
      <c r="AX16" s="8"/>
      <c r="BA16">
        <v>0.23899999999999999</v>
      </c>
      <c r="BB16">
        <v>0.24299999999999999</v>
      </c>
      <c r="BC16">
        <v>0.216</v>
      </c>
      <c r="BD16">
        <v>0.20599999999999999</v>
      </c>
      <c r="BH16" s="8" t="s">
        <v>153</v>
      </c>
      <c r="BI16" s="8">
        <v>0.86744081249999971</v>
      </c>
      <c r="BJ16" s="8">
        <v>47</v>
      </c>
      <c r="BK16" s="8"/>
      <c r="BL16" s="8"/>
      <c r="BM16" s="8"/>
      <c r="BN16" s="8"/>
    </row>
    <row r="17" spans="2:66" x14ac:dyDescent="0.3">
      <c r="K17" t="s">
        <v>152</v>
      </c>
      <c r="L17">
        <v>9542.1366666666709</v>
      </c>
      <c r="M17">
        <v>77</v>
      </c>
      <c r="N17">
        <v>123.92385281385287</v>
      </c>
      <c r="AB17" t="s">
        <v>152</v>
      </c>
      <c r="AC17">
        <v>0.35189249999999989</v>
      </c>
      <c r="AD17">
        <v>77</v>
      </c>
      <c r="AE17">
        <v>4.5700324675324658E-3</v>
      </c>
    </row>
    <row r="18" spans="2:66" x14ac:dyDescent="0.3">
      <c r="AR18" s="5" t="s">
        <v>156</v>
      </c>
      <c r="AS18" s="5"/>
      <c r="AT18" s="5"/>
      <c r="AU18" s="5"/>
      <c r="AV18" s="5"/>
      <c r="AW18" s="5"/>
      <c r="AX18" s="5"/>
      <c r="BH18" s="5" t="s">
        <v>157</v>
      </c>
      <c r="BI18" s="5"/>
      <c r="BJ18" s="5"/>
      <c r="BK18" s="5"/>
      <c r="BL18" s="5"/>
      <c r="BM18" s="5"/>
      <c r="BN18" s="5"/>
    </row>
    <row r="19" spans="2:66" ht="15" thickBot="1" x14ac:dyDescent="0.35">
      <c r="K19" s="8" t="s">
        <v>153</v>
      </c>
      <c r="L19" s="8">
        <v>295484.56238095241</v>
      </c>
      <c r="M19" s="8">
        <v>83</v>
      </c>
      <c r="N19" s="8"/>
      <c r="O19" s="8"/>
      <c r="P19" s="8"/>
      <c r="Q19" s="8"/>
      <c r="AB19" s="8" t="s">
        <v>153</v>
      </c>
      <c r="AC19" s="8">
        <v>0.37769914285714312</v>
      </c>
      <c r="AD19" s="8">
        <v>83</v>
      </c>
      <c r="AE19" s="8"/>
      <c r="AF19" s="8"/>
      <c r="AG19" s="8"/>
      <c r="AH19" s="8"/>
    </row>
    <row r="21" spans="2:66" x14ac:dyDescent="0.3">
      <c r="K21" s="5" t="s">
        <v>154</v>
      </c>
      <c r="L21" s="5"/>
      <c r="M21" s="5"/>
      <c r="N21" s="5"/>
      <c r="O21" s="5"/>
      <c r="P21" s="5"/>
      <c r="Q21" s="5"/>
      <c r="AB21" s="13" t="s">
        <v>201</v>
      </c>
      <c r="AC21" s="13"/>
      <c r="AD21" s="13"/>
      <c r="AE21" s="13"/>
      <c r="AF21" s="13"/>
      <c r="AG21" s="13"/>
      <c r="AH21" s="13"/>
    </row>
    <row r="23" spans="2:66" x14ac:dyDescent="0.3">
      <c r="B23" s="11" t="s">
        <v>158</v>
      </c>
      <c r="C23" s="10"/>
      <c r="D23" s="10"/>
      <c r="E23" s="10"/>
      <c r="F23" s="10"/>
      <c r="G23" s="10"/>
      <c r="H23" s="10"/>
      <c r="I23" s="10"/>
      <c r="J23" s="10"/>
      <c r="K23" s="10" t="s">
        <v>136</v>
      </c>
      <c r="L23" s="10"/>
      <c r="M23" s="10"/>
      <c r="N23" s="10"/>
      <c r="O23" s="10"/>
      <c r="P23" s="10"/>
      <c r="Q23" s="10"/>
      <c r="R23" s="10"/>
      <c r="S23" s="11" t="s">
        <v>159</v>
      </c>
      <c r="T23" s="10"/>
      <c r="U23" s="10"/>
      <c r="V23" s="10"/>
      <c r="W23" s="10"/>
      <c r="X23" s="10"/>
      <c r="Y23" s="10"/>
      <c r="Z23" s="10"/>
      <c r="AA23" s="10"/>
      <c r="AB23" s="10" t="s">
        <v>136</v>
      </c>
      <c r="AC23" s="10"/>
      <c r="AD23" s="10"/>
      <c r="AE23" s="10"/>
      <c r="AF23" s="10"/>
      <c r="AG23" s="10"/>
      <c r="AH23" s="10"/>
      <c r="AJ23" s="11" t="s">
        <v>202</v>
      </c>
      <c r="AK23" s="10"/>
      <c r="AL23" s="10"/>
      <c r="AM23" s="10"/>
      <c r="AN23" s="10"/>
      <c r="AO23" s="10"/>
      <c r="AP23" s="10"/>
      <c r="AQ23" s="10"/>
      <c r="AR23" s="10" t="s">
        <v>136</v>
      </c>
      <c r="AS23" s="10"/>
      <c r="AT23" s="10"/>
      <c r="AU23" s="10"/>
      <c r="AV23" s="10"/>
      <c r="AW23" s="10"/>
      <c r="AX23" s="10"/>
      <c r="AY23" s="10"/>
      <c r="AZ23" s="11" t="s">
        <v>203</v>
      </c>
      <c r="BA23" s="10"/>
      <c r="BB23" s="10"/>
      <c r="BC23" s="10"/>
      <c r="BD23" s="10"/>
      <c r="BE23" s="10"/>
      <c r="BF23" s="10"/>
      <c r="BG23" s="10"/>
      <c r="BH23" s="10" t="s">
        <v>136</v>
      </c>
      <c r="BI23" s="10"/>
      <c r="BJ23" s="10"/>
      <c r="BK23" s="10"/>
      <c r="BL23" s="10"/>
      <c r="BM23" s="10"/>
      <c r="BN23" s="10"/>
    </row>
    <row r="25" spans="2:66" ht="15" thickBot="1" x14ac:dyDescent="0.35">
      <c r="K25" t="s">
        <v>137</v>
      </c>
      <c r="AB25" t="s">
        <v>137</v>
      </c>
      <c r="AR25" t="s">
        <v>162</v>
      </c>
      <c r="BH25" t="s">
        <v>162</v>
      </c>
    </row>
    <row r="26" spans="2:66" x14ac:dyDescent="0.3">
      <c r="C26" t="s">
        <v>94</v>
      </c>
      <c r="D26" t="s">
        <v>102</v>
      </c>
      <c r="E26" t="s">
        <v>109</v>
      </c>
      <c r="F26" t="s">
        <v>113</v>
      </c>
      <c r="G26" t="s">
        <v>117</v>
      </c>
      <c r="H26" t="s">
        <v>119</v>
      </c>
      <c r="I26" t="s">
        <v>122</v>
      </c>
      <c r="K26" s="9" t="s">
        <v>138</v>
      </c>
      <c r="L26" s="9" t="s">
        <v>139</v>
      </c>
      <c r="M26" s="9" t="s">
        <v>140</v>
      </c>
      <c r="N26" s="9" t="s">
        <v>141</v>
      </c>
      <c r="O26" s="9" t="s">
        <v>142</v>
      </c>
      <c r="T26" t="s">
        <v>94</v>
      </c>
      <c r="U26" t="s">
        <v>102</v>
      </c>
      <c r="V26" t="s">
        <v>109</v>
      </c>
      <c r="W26" t="s">
        <v>113</v>
      </c>
      <c r="X26" t="s">
        <v>117</v>
      </c>
      <c r="Y26" t="s">
        <v>119</v>
      </c>
      <c r="Z26" t="s">
        <v>122</v>
      </c>
      <c r="AB26" s="9" t="s">
        <v>138</v>
      </c>
      <c r="AC26" s="9" t="s">
        <v>139</v>
      </c>
      <c r="AD26" s="9" t="s">
        <v>140</v>
      </c>
      <c r="AE26" s="9" t="s">
        <v>141</v>
      </c>
      <c r="AF26" s="9" t="s">
        <v>142</v>
      </c>
      <c r="AK26" t="s">
        <v>130</v>
      </c>
      <c r="AL26" t="s">
        <v>131</v>
      </c>
      <c r="AM26" t="s">
        <v>132</v>
      </c>
      <c r="AN26" t="s">
        <v>200</v>
      </c>
      <c r="BA26" t="s">
        <v>130</v>
      </c>
      <c r="BB26" t="s">
        <v>131</v>
      </c>
      <c r="BC26" t="s">
        <v>132</v>
      </c>
      <c r="BD26" t="s">
        <v>200</v>
      </c>
    </row>
    <row r="27" spans="2:66" ht="15" thickBot="1" x14ac:dyDescent="0.35">
      <c r="C27">
        <v>291.5</v>
      </c>
      <c r="D27">
        <v>550.29999999999995</v>
      </c>
      <c r="E27">
        <v>200.5</v>
      </c>
      <c r="F27">
        <v>198.3</v>
      </c>
      <c r="G27">
        <v>148.80000000000001</v>
      </c>
      <c r="H27">
        <v>135.80000000000001</v>
      </c>
      <c r="I27">
        <v>155.4</v>
      </c>
      <c r="K27" t="s">
        <v>94</v>
      </c>
      <c r="L27">
        <v>12</v>
      </c>
      <c r="M27">
        <v>3407.2000000000003</v>
      </c>
      <c r="N27">
        <v>283.93333333333334</v>
      </c>
      <c r="O27">
        <v>37.389696969697042</v>
      </c>
      <c r="T27">
        <v>0.57099999999999995</v>
      </c>
      <c r="U27">
        <v>0.503</v>
      </c>
      <c r="V27">
        <v>0.23499999999999999</v>
      </c>
      <c r="W27">
        <v>0.23599999999999999</v>
      </c>
      <c r="X27">
        <v>0.34899999999999998</v>
      </c>
      <c r="Y27">
        <v>0.20300000000000001</v>
      </c>
      <c r="Z27">
        <v>0.23899999999999999</v>
      </c>
      <c r="AB27" t="s">
        <v>94</v>
      </c>
      <c r="AC27">
        <v>12</v>
      </c>
      <c r="AD27">
        <v>3.37</v>
      </c>
      <c r="AE27">
        <v>0.28083333333333332</v>
      </c>
      <c r="AF27">
        <v>1.0093606060606063E-2</v>
      </c>
      <c r="AK27">
        <v>238.6</v>
      </c>
      <c r="AL27" s="17">
        <v>550.29999999999995</v>
      </c>
      <c r="AM27">
        <v>272</v>
      </c>
      <c r="AN27">
        <v>274.8</v>
      </c>
      <c r="AR27" t="s">
        <v>163</v>
      </c>
      <c r="BA27">
        <v>0.23699999999999999</v>
      </c>
      <c r="BB27" s="17">
        <v>0.503</v>
      </c>
      <c r="BC27">
        <v>0.216</v>
      </c>
      <c r="BD27">
        <v>0.223</v>
      </c>
      <c r="BH27" t="s">
        <v>163</v>
      </c>
    </row>
    <row r="28" spans="2:66" x14ac:dyDescent="0.3">
      <c r="C28">
        <v>279.89999999999998</v>
      </c>
      <c r="D28">
        <v>549.70000000000005</v>
      </c>
      <c r="E28">
        <v>208.6</v>
      </c>
      <c r="F28">
        <v>197.4</v>
      </c>
      <c r="G28">
        <v>129.6</v>
      </c>
      <c r="H28">
        <v>134.5</v>
      </c>
      <c r="I28">
        <v>170.4</v>
      </c>
      <c r="K28" t="s">
        <v>102</v>
      </c>
      <c r="L28">
        <v>12</v>
      </c>
      <c r="M28">
        <v>6623.9</v>
      </c>
      <c r="N28">
        <v>551.99166666666667</v>
      </c>
      <c r="O28">
        <v>1401.9117424242429</v>
      </c>
      <c r="T28">
        <v>0.27500000000000002</v>
      </c>
      <c r="U28">
        <v>0.32800000000000001</v>
      </c>
      <c r="V28">
        <v>0.183</v>
      </c>
      <c r="W28">
        <v>0.221</v>
      </c>
      <c r="X28">
        <v>0.23799999999999999</v>
      </c>
      <c r="Y28">
        <v>0.19800000000000001</v>
      </c>
      <c r="Z28">
        <v>0.23899999999999999</v>
      </c>
      <c r="AB28" t="s">
        <v>102</v>
      </c>
      <c r="AC28">
        <v>12</v>
      </c>
      <c r="AD28">
        <v>6.1159999999999988</v>
      </c>
      <c r="AE28">
        <v>0.5096666666666666</v>
      </c>
      <c r="AF28">
        <v>1.1398606060606185E-2</v>
      </c>
      <c r="AJ28" s="17"/>
      <c r="AK28">
        <v>253.2</v>
      </c>
      <c r="AL28" s="17">
        <v>549.70000000000005</v>
      </c>
      <c r="AM28">
        <v>267.7</v>
      </c>
      <c r="AN28">
        <v>283.60000000000002</v>
      </c>
      <c r="AR28" s="9" t="s">
        <v>164</v>
      </c>
      <c r="AS28" s="9" t="s">
        <v>165</v>
      </c>
      <c r="AT28" s="9" t="s">
        <v>140</v>
      </c>
      <c r="AU28" s="9" t="s">
        <v>166</v>
      </c>
      <c r="AV28" s="9" t="s">
        <v>167</v>
      </c>
      <c r="AY28" s="17"/>
      <c r="BA28">
        <v>0.23899999999999999</v>
      </c>
      <c r="BB28" s="17">
        <v>0.32800000000000001</v>
      </c>
      <c r="BC28">
        <v>0.223</v>
      </c>
      <c r="BD28">
        <v>0.218</v>
      </c>
      <c r="BH28" s="9" t="s">
        <v>164</v>
      </c>
      <c r="BI28" s="9" t="s">
        <v>165</v>
      </c>
      <c r="BJ28" s="9" t="s">
        <v>140</v>
      </c>
      <c r="BK28" s="9" t="s">
        <v>166</v>
      </c>
      <c r="BL28" s="9" t="s">
        <v>167</v>
      </c>
    </row>
    <row r="29" spans="2:66" x14ac:dyDescent="0.3">
      <c r="C29">
        <v>286.10000000000002</v>
      </c>
      <c r="D29">
        <v>526.20000000000005</v>
      </c>
      <c r="E29">
        <v>207.5</v>
      </c>
      <c r="F29">
        <v>199.7</v>
      </c>
      <c r="G29">
        <v>125.2</v>
      </c>
      <c r="H29">
        <v>132.30000000000001</v>
      </c>
      <c r="I29">
        <v>162.9</v>
      </c>
      <c r="K29" t="s">
        <v>109</v>
      </c>
      <c r="L29">
        <v>12</v>
      </c>
      <c r="M29">
        <v>2418.7999999999997</v>
      </c>
      <c r="N29">
        <v>201.56666666666663</v>
      </c>
      <c r="O29">
        <v>33.644242424242371</v>
      </c>
      <c r="T29">
        <v>0.23799999999999999</v>
      </c>
      <c r="U29">
        <v>0.51600000000000001</v>
      </c>
      <c r="V29">
        <v>0.17699999999999999</v>
      </c>
      <c r="W29">
        <v>0.23499999999999999</v>
      </c>
      <c r="X29">
        <v>0.57099999999999995</v>
      </c>
      <c r="Y29">
        <v>0.23599999999999999</v>
      </c>
      <c r="Z29">
        <v>0.23699999999999999</v>
      </c>
      <c r="AB29" t="s">
        <v>109</v>
      </c>
      <c r="AC29">
        <v>12</v>
      </c>
      <c r="AD29">
        <v>2.4790000000000001</v>
      </c>
      <c r="AE29">
        <v>0.20658333333333334</v>
      </c>
      <c r="AF29">
        <v>3.8626515151515156E-4</v>
      </c>
      <c r="AJ29" s="17"/>
      <c r="AK29">
        <v>240.2</v>
      </c>
      <c r="AL29" s="17">
        <v>526.20000000000005</v>
      </c>
      <c r="AM29">
        <v>239.8</v>
      </c>
      <c r="AN29">
        <v>290.10000000000002</v>
      </c>
      <c r="AR29" t="s">
        <v>168</v>
      </c>
      <c r="AS29">
        <v>12</v>
      </c>
      <c r="AT29">
        <v>3225.8</v>
      </c>
      <c r="AU29">
        <v>268.81666666666666</v>
      </c>
      <c r="AV29">
        <v>326.28151515151535</v>
      </c>
      <c r="AY29" s="17"/>
      <c r="AZ29" s="17"/>
      <c r="BA29">
        <v>0.57099999999999995</v>
      </c>
      <c r="BB29" s="17">
        <v>0.51600000000000001</v>
      </c>
      <c r="BC29">
        <v>0.23799999999999999</v>
      </c>
      <c r="BD29">
        <v>0.20599999999999999</v>
      </c>
      <c r="BH29" t="s">
        <v>168</v>
      </c>
      <c r="BI29">
        <v>12</v>
      </c>
      <c r="BJ29">
        <v>3.0180000000000002</v>
      </c>
      <c r="BK29">
        <v>0.2515</v>
      </c>
      <c r="BL29">
        <v>1.0376818181818176E-2</v>
      </c>
    </row>
    <row r="30" spans="2:66" x14ac:dyDescent="0.3">
      <c r="C30">
        <v>277.7</v>
      </c>
      <c r="D30">
        <v>593.1</v>
      </c>
      <c r="E30">
        <v>210.2</v>
      </c>
      <c r="F30">
        <v>196.2</v>
      </c>
      <c r="G30">
        <v>136</v>
      </c>
      <c r="H30">
        <v>132.69999999999999</v>
      </c>
      <c r="I30">
        <v>156.9</v>
      </c>
      <c r="K30" t="s">
        <v>113</v>
      </c>
      <c r="L30">
        <v>12</v>
      </c>
      <c r="M30">
        <v>2398.8000000000002</v>
      </c>
      <c r="N30">
        <v>199.9</v>
      </c>
      <c r="O30">
        <v>33.818181818181763</v>
      </c>
      <c r="T30">
        <v>0.23300000000000001</v>
      </c>
      <c r="U30">
        <v>0.57099999999999995</v>
      </c>
      <c r="V30">
        <v>0.20100000000000001</v>
      </c>
      <c r="W30">
        <v>0.23899999999999999</v>
      </c>
      <c r="X30">
        <v>0.23799999999999999</v>
      </c>
      <c r="Y30">
        <v>0.23200000000000001</v>
      </c>
      <c r="Z30">
        <v>0.23799999999999999</v>
      </c>
      <c r="AB30" t="s">
        <v>113</v>
      </c>
      <c r="AC30">
        <v>12</v>
      </c>
      <c r="AD30">
        <v>2.7330000000000001</v>
      </c>
      <c r="AE30">
        <v>0.22775000000000001</v>
      </c>
      <c r="AF30">
        <v>2.7711363636363632E-4</v>
      </c>
      <c r="AJ30" s="17"/>
      <c r="AK30">
        <v>268.89999999999998</v>
      </c>
      <c r="AL30" s="17">
        <v>593.1</v>
      </c>
      <c r="AM30">
        <v>273.2</v>
      </c>
      <c r="AN30">
        <v>283.5</v>
      </c>
      <c r="AR30" t="s">
        <v>169</v>
      </c>
      <c r="AS30">
        <v>12</v>
      </c>
      <c r="AT30">
        <v>3183.3999999999996</v>
      </c>
      <c r="AU30">
        <v>265.2833333333333</v>
      </c>
      <c r="AV30">
        <v>173.44878787878781</v>
      </c>
      <c r="AY30" s="17"/>
      <c r="AZ30" s="17"/>
      <c r="BA30">
        <v>0.23699999999999999</v>
      </c>
      <c r="BB30" s="17">
        <v>0.57099999999999995</v>
      </c>
      <c r="BC30">
        <v>0.20699999999999999</v>
      </c>
      <c r="BD30">
        <v>0.22900000000000001</v>
      </c>
      <c r="BH30" t="s">
        <v>169</v>
      </c>
      <c r="BI30">
        <v>12</v>
      </c>
      <c r="BJ30">
        <v>2.7029999999999998</v>
      </c>
      <c r="BK30">
        <v>0.22524999999999998</v>
      </c>
      <c r="BL30">
        <v>3.4093181818181813E-4</v>
      </c>
    </row>
    <row r="31" spans="2:66" ht="15" thickBot="1" x14ac:dyDescent="0.35">
      <c r="C31">
        <v>285.7</v>
      </c>
      <c r="D31">
        <v>566.29999999999995</v>
      </c>
      <c r="E31">
        <v>201.1</v>
      </c>
      <c r="F31">
        <v>206.7</v>
      </c>
      <c r="G31">
        <v>147.9</v>
      </c>
      <c r="H31">
        <v>137.9</v>
      </c>
      <c r="I31">
        <v>147.6</v>
      </c>
      <c r="K31" t="s">
        <v>117</v>
      </c>
      <c r="L31">
        <v>12</v>
      </c>
      <c r="M31">
        <v>1648.4000000000003</v>
      </c>
      <c r="N31">
        <v>137.3666666666667</v>
      </c>
      <c r="O31">
        <v>75.696969696969745</v>
      </c>
      <c r="T31">
        <v>0.23699999999999999</v>
      </c>
      <c r="U31">
        <v>0.57099999999999995</v>
      </c>
      <c r="V31">
        <v>0.20699999999999999</v>
      </c>
      <c r="W31">
        <v>0.22900000000000001</v>
      </c>
      <c r="X31">
        <v>0.23699999999999999</v>
      </c>
      <c r="Y31">
        <v>0.20499999999999999</v>
      </c>
      <c r="Z31">
        <v>0.314</v>
      </c>
      <c r="AB31" t="s">
        <v>117</v>
      </c>
      <c r="AC31">
        <v>12</v>
      </c>
      <c r="AD31">
        <v>3.6179999999999999</v>
      </c>
      <c r="AE31">
        <v>0.30149999999999999</v>
      </c>
      <c r="AF31">
        <v>1.6893909090909084E-2</v>
      </c>
      <c r="AJ31" s="17"/>
      <c r="AK31">
        <v>277</v>
      </c>
      <c r="AL31" s="17">
        <v>566.29999999999995</v>
      </c>
      <c r="AM31">
        <v>273.89999999999998</v>
      </c>
      <c r="AN31">
        <v>297.2</v>
      </c>
      <c r="AR31" s="8" t="s">
        <v>170</v>
      </c>
      <c r="AS31" s="8">
        <v>12</v>
      </c>
      <c r="AT31" s="8">
        <v>3421.2000000000003</v>
      </c>
      <c r="AU31" s="8">
        <v>285.10000000000002</v>
      </c>
      <c r="AV31" s="8">
        <v>83.656363636363679</v>
      </c>
      <c r="AY31" s="17"/>
      <c r="AZ31" s="17"/>
      <c r="BA31">
        <v>0.23699999999999999</v>
      </c>
      <c r="BB31" s="17">
        <v>0.57099999999999995</v>
      </c>
      <c r="BC31">
        <v>0.215</v>
      </c>
      <c r="BD31">
        <v>0.17</v>
      </c>
      <c r="BH31" s="8" t="s">
        <v>170</v>
      </c>
      <c r="BI31" s="8">
        <v>12</v>
      </c>
      <c r="BJ31" s="8">
        <v>2.5829999999999997</v>
      </c>
      <c r="BK31" s="8">
        <v>0.21524999999999997</v>
      </c>
      <c r="BL31" s="8">
        <v>4.2874999999999993E-4</v>
      </c>
    </row>
    <row r="32" spans="2:66" x14ac:dyDescent="0.3">
      <c r="C32">
        <v>297.3</v>
      </c>
      <c r="D32">
        <v>540.29999999999995</v>
      </c>
      <c r="E32">
        <v>206.6</v>
      </c>
      <c r="F32">
        <v>197.1</v>
      </c>
      <c r="G32">
        <v>138.80000000000001</v>
      </c>
      <c r="H32">
        <v>135.4</v>
      </c>
      <c r="I32">
        <v>138.80000000000001</v>
      </c>
      <c r="K32" t="s">
        <v>119</v>
      </c>
      <c r="L32">
        <v>12</v>
      </c>
      <c r="M32">
        <v>1613.6</v>
      </c>
      <c r="N32">
        <v>134.46666666666667</v>
      </c>
      <c r="O32">
        <v>16.291515151515174</v>
      </c>
      <c r="T32">
        <v>0.23799999999999999</v>
      </c>
      <c r="U32">
        <v>0.51900000000000002</v>
      </c>
      <c r="V32">
        <v>0.21</v>
      </c>
      <c r="W32">
        <v>0.23499999999999999</v>
      </c>
      <c r="X32">
        <v>0.23899999999999999</v>
      </c>
      <c r="Y32">
        <v>0.21199999999999999</v>
      </c>
      <c r="Z32">
        <v>0.57099999999999995</v>
      </c>
      <c r="AB32" t="s">
        <v>119</v>
      </c>
      <c r="AC32">
        <v>12</v>
      </c>
      <c r="AD32">
        <v>2.6930000000000001</v>
      </c>
      <c r="AE32">
        <v>0.22441666666666668</v>
      </c>
      <c r="AF32">
        <v>2.4462878787878781E-4</v>
      </c>
      <c r="AJ32" s="17"/>
      <c r="AK32">
        <v>291.8</v>
      </c>
      <c r="AL32" s="17">
        <v>540.29999999999995</v>
      </c>
      <c r="AM32">
        <v>293.3</v>
      </c>
      <c r="AN32">
        <v>278.10000000000002</v>
      </c>
      <c r="AY32" s="17"/>
      <c r="AZ32" s="17"/>
      <c r="BA32">
        <v>0.20599999999999999</v>
      </c>
      <c r="BB32" s="17">
        <v>0.51900000000000002</v>
      </c>
      <c r="BC32">
        <v>0.23899999999999999</v>
      </c>
      <c r="BD32">
        <v>0.23100000000000001</v>
      </c>
    </row>
    <row r="33" spans="2:66" ht="15" thickBot="1" x14ac:dyDescent="0.35">
      <c r="C33">
        <v>274.2</v>
      </c>
      <c r="D33">
        <v>516.79999999999995</v>
      </c>
      <c r="E33">
        <v>202.5</v>
      </c>
      <c r="F33">
        <v>190.9</v>
      </c>
      <c r="G33">
        <v>138</v>
      </c>
      <c r="H33">
        <v>126.8</v>
      </c>
      <c r="I33">
        <v>152.6</v>
      </c>
      <c r="K33" s="8" t="s">
        <v>122</v>
      </c>
      <c r="L33" s="8">
        <v>12</v>
      </c>
      <c r="M33" s="8">
        <v>1850.2</v>
      </c>
      <c r="N33" s="8">
        <v>154.18333333333334</v>
      </c>
      <c r="O33" s="8">
        <v>76.397878787878824</v>
      </c>
      <c r="T33">
        <v>0.23799999999999999</v>
      </c>
      <c r="U33">
        <v>0.253</v>
      </c>
      <c r="V33">
        <v>0.2</v>
      </c>
      <c r="W33">
        <v>0.22700000000000001</v>
      </c>
      <c r="X33">
        <v>0.23899999999999999</v>
      </c>
      <c r="Y33">
        <v>0.23400000000000001</v>
      </c>
      <c r="Z33">
        <v>0.23799999999999999</v>
      </c>
      <c r="AB33" s="8" t="s">
        <v>122</v>
      </c>
      <c r="AC33" s="8">
        <v>12</v>
      </c>
      <c r="AD33" s="8">
        <v>3.9359999999999991</v>
      </c>
      <c r="AE33" s="8">
        <v>0.3279999999999999</v>
      </c>
      <c r="AF33" s="8">
        <v>2.1932363636363691E-2</v>
      </c>
      <c r="AJ33" s="17"/>
      <c r="AK33">
        <v>259.60000000000002</v>
      </c>
      <c r="AL33" s="17">
        <v>516.79999999999995</v>
      </c>
      <c r="AM33">
        <v>261.89999999999998</v>
      </c>
      <c r="AN33">
        <v>275</v>
      </c>
      <c r="AY33" s="17"/>
      <c r="AZ33" s="17"/>
      <c r="BA33">
        <v>0.19700000000000001</v>
      </c>
      <c r="BB33" s="17">
        <v>0.253</v>
      </c>
      <c r="BC33">
        <v>0.23899999999999999</v>
      </c>
      <c r="BD33">
        <v>0.187</v>
      </c>
    </row>
    <row r="34" spans="2:66" ht="15" thickBot="1" x14ac:dyDescent="0.35">
      <c r="C34">
        <v>280.10000000000002</v>
      </c>
      <c r="D34">
        <v>528</v>
      </c>
      <c r="E34">
        <v>195.8</v>
      </c>
      <c r="F34">
        <v>197</v>
      </c>
      <c r="G34">
        <v>141.9</v>
      </c>
      <c r="H34">
        <v>131.69999999999999</v>
      </c>
      <c r="I34">
        <v>155.9</v>
      </c>
      <c r="T34">
        <v>0.23799999999999999</v>
      </c>
      <c r="U34">
        <v>0.57099999999999995</v>
      </c>
      <c r="V34">
        <v>0.222</v>
      </c>
      <c r="W34">
        <v>0.23699999999999999</v>
      </c>
      <c r="X34">
        <v>0.23400000000000001</v>
      </c>
      <c r="Y34">
        <v>0.23699999999999999</v>
      </c>
      <c r="Z34">
        <v>0.23799999999999999</v>
      </c>
      <c r="AJ34" s="17"/>
      <c r="AK34">
        <v>267.3</v>
      </c>
      <c r="AL34" s="17">
        <v>528</v>
      </c>
      <c r="AM34">
        <v>250.2</v>
      </c>
      <c r="AN34">
        <v>276.7</v>
      </c>
      <c r="AR34" t="s">
        <v>174</v>
      </c>
      <c r="AY34" s="17"/>
      <c r="AZ34" s="17"/>
      <c r="BA34">
        <v>0.23699999999999999</v>
      </c>
      <c r="BB34" s="17">
        <v>0.57099999999999995</v>
      </c>
      <c r="BC34">
        <v>0.23699999999999999</v>
      </c>
      <c r="BD34">
        <v>0.224</v>
      </c>
      <c r="BH34" t="s">
        <v>174</v>
      </c>
    </row>
    <row r="35" spans="2:66" x14ac:dyDescent="0.3">
      <c r="C35">
        <v>283.89999999999998</v>
      </c>
      <c r="D35">
        <v>501.9</v>
      </c>
      <c r="E35">
        <v>197</v>
      </c>
      <c r="F35">
        <v>203.5</v>
      </c>
      <c r="G35">
        <v>137.9</v>
      </c>
      <c r="H35">
        <v>135.80000000000001</v>
      </c>
      <c r="I35">
        <v>155.30000000000001</v>
      </c>
      <c r="T35">
        <v>0.38200000000000001</v>
      </c>
      <c r="U35">
        <v>0.57099999999999995</v>
      </c>
      <c r="V35">
        <v>0.17899999999999999</v>
      </c>
      <c r="W35">
        <v>0.22500000000000001</v>
      </c>
      <c r="X35">
        <v>0.23699999999999999</v>
      </c>
      <c r="Y35">
        <v>0.23899999999999999</v>
      </c>
      <c r="Z35">
        <v>0.24099999999999999</v>
      </c>
      <c r="AJ35" s="17"/>
      <c r="AK35">
        <v>270.7</v>
      </c>
      <c r="AL35" s="17">
        <v>501.9</v>
      </c>
      <c r="AM35">
        <v>262.8</v>
      </c>
      <c r="AN35">
        <v>281.3</v>
      </c>
      <c r="AR35" s="9" t="s">
        <v>175</v>
      </c>
      <c r="AS35" s="9" t="s">
        <v>176</v>
      </c>
      <c r="AT35" s="9" t="s">
        <v>177</v>
      </c>
      <c r="AU35" s="9" t="s">
        <v>178</v>
      </c>
      <c r="AV35" s="9" t="s">
        <v>148</v>
      </c>
      <c r="AW35" s="9" t="s">
        <v>179</v>
      </c>
      <c r="AX35" s="9" t="s">
        <v>180</v>
      </c>
      <c r="AY35" s="17"/>
      <c r="AZ35" s="17"/>
      <c r="BA35">
        <v>0.20100000000000001</v>
      </c>
      <c r="BB35" s="17">
        <v>0.57099999999999995</v>
      </c>
      <c r="BC35">
        <v>0.23699999999999999</v>
      </c>
      <c r="BD35">
        <v>0.23200000000000001</v>
      </c>
      <c r="BH35" s="9" t="s">
        <v>175</v>
      </c>
      <c r="BI35" s="9" t="s">
        <v>176</v>
      </c>
      <c r="BJ35" s="9" t="s">
        <v>177</v>
      </c>
      <c r="BK35" s="9" t="s">
        <v>178</v>
      </c>
      <c r="BL35" s="9" t="s">
        <v>148</v>
      </c>
      <c r="BM35" s="9" t="s">
        <v>179</v>
      </c>
      <c r="BN35" s="9" t="s">
        <v>180</v>
      </c>
    </row>
    <row r="36" spans="2:66" ht="15" thickBot="1" x14ac:dyDescent="0.35">
      <c r="C36">
        <v>282.5</v>
      </c>
      <c r="D36">
        <v>568.4</v>
      </c>
      <c r="E36">
        <v>191.5</v>
      </c>
      <c r="F36">
        <v>200</v>
      </c>
      <c r="G36">
        <v>120</v>
      </c>
      <c r="H36">
        <v>138.9</v>
      </c>
      <c r="I36">
        <v>146.69999999999999</v>
      </c>
      <c r="K36" t="s">
        <v>143</v>
      </c>
      <c r="T36">
        <v>0.23799999999999999</v>
      </c>
      <c r="U36">
        <v>0.57099999999999995</v>
      </c>
      <c r="V36">
        <v>0.22900000000000001</v>
      </c>
      <c r="W36">
        <v>0.23799999999999999</v>
      </c>
      <c r="X36">
        <v>0.57099999999999995</v>
      </c>
      <c r="Y36">
        <v>0.23799999999999999</v>
      </c>
      <c r="Z36">
        <v>0.57099999999999995</v>
      </c>
      <c r="AB36" t="s">
        <v>143</v>
      </c>
      <c r="AJ36" s="17"/>
      <c r="AK36">
        <v>284.89999999999998</v>
      </c>
      <c r="AL36" s="17">
        <v>568.4</v>
      </c>
      <c r="AM36">
        <v>259.10000000000002</v>
      </c>
      <c r="AN36">
        <v>303.60000000000002</v>
      </c>
      <c r="AR36" t="s">
        <v>181</v>
      </c>
      <c r="AS36">
        <v>2681.3266666666705</v>
      </c>
      <c r="AT36">
        <v>2</v>
      </c>
      <c r="AU36">
        <v>1340.6633333333352</v>
      </c>
      <c r="AV36">
        <v>6.8942096722585449</v>
      </c>
      <c r="AW36">
        <v>3.1491753458340339E-3</v>
      </c>
      <c r="AX36">
        <v>3.2849176510382869</v>
      </c>
      <c r="AY36" s="17"/>
      <c r="AZ36" s="17"/>
      <c r="BA36">
        <v>0.224</v>
      </c>
      <c r="BB36" s="17">
        <v>0.57099999999999995</v>
      </c>
      <c r="BC36">
        <v>0.23899999999999999</v>
      </c>
      <c r="BD36">
        <v>0.22500000000000001</v>
      </c>
      <c r="BH36" t="s">
        <v>181</v>
      </c>
      <c r="BI36">
        <v>8.4125000000000172E-3</v>
      </c>
      <c r="BJ36">
        <v>2</v>
      </c>
      <c r="BK36">
        <v>4.2062500000000086E-3</v>
      </c>
      <c r="BL36">
        <v>1.1320818194051971</v>
      </c>
      <c r="BM36">
        <v>0.33456137770197514</v>
      </c>
      <c r="BN36">
        <v>3.2849176510382869</v>
      </c>
    </row>
    <row r="37" spans="2:66" x14ac:dyDescent="0.3">
      <c r="C37">
        <v>284.8</v>
      </c>
      <c r="D37">
        <v>541.4</v>
      </c>
      <c r="E37">
        <v>201.2</v>
      </c>
      <c r="F37">
        <v>198.3</v>
      </c>
      <c r="G37">
        <v>139.9</v>
      </c>
      <c r="H37">
        <v>141.6</v>
      </c>
      <c r="I37">
        <v>145.19999999999999</v>
      </c>
      <c r="K37" s="9" t="s">
        <v>144</v>
      </c>
      <c r="L37" s="9" t="s">
        <v>145</v>
      </c>
      <c r="M37" s="9" t="s">
        <v>146</v>
      </c>
      <c r="N37" s="9" t="s">
        <v>147</v>
      </c>
      <c r="O37" s="9" t="s">
        <v>148</v>
      </c>
      <c r="P37" s="9" t="s">
        <v>149</v>
      </c>
      <c r="Q37" s="9" t="s">
        <v>150</v>
      </c>
      <c r="T37">
        <v>0.23899999999999999</v>
      </c>
      <c r="U37">
        <v>0.57099999999999995</v>
      </c>
      <c r="V37">
        <v>0.22700000000000001</v>
      </c>
      <c r="W37">
        <v>0.23300000000000001</v>
      </c>
      <c r="X37">
        <v>0.23699999999999999</v>
      </c>
      <c r="Y37">
        <v>0.222</v>
      </c>
      <c r="Z37">
        <v>0.57099999999999995</v>
      </c>
      <c r="AB37" s="9" t="s">
        <v>144</v>
      </c>
      <c r="AC37" s="9" t="s">
        <v>145</v>
      </c>
      <c r="AD37" s="9" t="s">
        <v>146</v>
      </c>
      <c r="AE37" s="9" t="s">
        <v>147</v>
      </c>
      <c r="AF37" s="9" t="s">
        <v>148</v>
      </c>
      <c r="AG37" s="9" t="s">
        <v>149</v>
      </c>
      <c r="AH37" s="9" t="s">
        <v>150</v>
      </c>
      <c r="AJ37" s="17"/>
      <c r="AK37">
        <v>283.5</v>
      </c>
      <c r="AL37" s="17">
        <v>541.4</v>
      </c>
      <c r="AM37">
        <v>265.7</v>
      </c>
      <c r="AN37">
        <v>292.8</v>
      </c>
      <c r="AR37" t="s">
        <v>182</v>
      </c>
      <c r="AS37">
        <v>6417.2533333333349</v>
      </c>
      <c r="AT37">
        <v>33</v>
      </c>
      <c r="AU37">
        <v>194.46222222222227</v>
      </c>
      <c r="AY37" s="17"/>
      <c r="AZ37" s="17"/>
      <c r="BA37">
        <v>0.20599999999999999</v>
      </c>
      <c r="BB37" s="17">
        <v>0.57099999999999995</v>
      </c>
      <c r="BC37">
        <v>0.23400000000000001</v>
      </c>
      <c r="BD37">
        <v>0.19900000000000001</v>
      </c>
      <c r="BH37" t="s">
        <v>182</v>
      </c>
      <c r="BI37">
        <v>0.12261149999999996</v>
      </c>
      <c r="BJ37">
        <v>33</v>
      </c>
      <c r="BK37">
        <v>3.7154999999999988E-3</v>
      </c>
    </row>
    <row r="38" spans="2:66" x14ac:dyDescent="0.3">
      <c r="C38">
        <v>283.5</v>
      </c>
      <c r="D38">
        <v>641.5</v>
      </c>
      <c r="E38">
        <v>196.3</v>
      </c>
      <c r="F38">
        <v>213.7</v>
      </c>
      <c r="G38">
        <v>144.4</v>
      </c>
      <c r="H38">
        <v>130.19999999999999</v>
      </c>
      <c r="I38">
        <v>162.5</v>
      </c>
      <c r="K38" t="s">
        <v>151</v>
      </c>
      <c r="L38">
        <v>1576201.5430952378</v>
      </c>
      <c r="M38">
        <v>6</v>
      </c>
      <c r="N38">
        <v>262700.25718253962</v>
      </c>
      <c r="O38">
        <v>1097.753365840895</v>
      </c>
      <c r="P38">
        <v>2.0440126364779446E-72</v>
      </c>
      <c r="Q38">
        <v>2.2188167383845436</v>
      </c>
      <c r="T38">
        <v>0.24299999999999999</v>
      </c>
      <c r="U38">
        <v>0.57099999999999995</v>
      </c>
      <c r="V38">
        <v>0.20899999999999999</v>
      </c>
      <c r="W38">
        <v>0.17799999999999999</v>
      </c>
      <c r="X38">
        <v>0.22800000000000001</v>
      </c>
      <c r="Y38">
        <v>0.23699999999999999</v>
      </c>
      <c r="Z38">
        <v>0.23899999999999999</v>
      </c>
      <c r="AB38" t="s">
        <v>151</v>
      </c>
      <c r="AC38">
        <v>0.77650547619047694</v>
      </c>
      <c r="AD38">
        <v>6</v>
      </c>
      <c r="AE38">
        <v>0.1294175793650795</v>
      </c>
      <c r="AF38">
        <v>14.796259261078617</v>
      </c>
      <c r="AG38">
        <v>3.6123167522499633E-11</v>
      </c>
      <c r="AH38">
        <v>2.2188167383845436</v>
      </c>
      <c r="AJ38" s="17"/>
      <c r="AK38">
        <v>290.10000000000002</v>
      </c>
      <c r="AL38" s="17">
        <v>641.5</v>
      </c>
      <c r="AM38">
        <v>263.8</v>
      </c>
      <c r="AN38">
        <v>284.5</v>
      </c>
      <c r="AY38" s="17"/>
      <c r="AZ38" s="17"/>
      <c r="BA38">
        <v>0.22600000000000001</v>
      </c>
      <c r="BB38" s="17">
        <v>0.57099999999999995</v>
      </c>
      <c r="BC38">
        <v>0.17899999999999999</v>
      </c>
      <c r="BD38">
        <v>0.23899999999999999</v>
      </c>
    </row>
    <row r="39" spans="2:66" ht="15" thickBot="1" x14ac:dyDescent="0.35">
      <c r="K39" t="s">
        <v>152</v>
      </c>
      <c r="L39">
        <v>18426.652500000007</v>
      </c>
      <c r="M39">
        <v>77</v>
      </c>
      <c r="N39">
        <v>239.30717532467543</v>
      </c>
      <c r="AB39" t="s">
        <v>152</v>
      </c>
      <c r="AC39">
        <v>0.67349141666666645</v>
      </c>
      <c r="AD39">
        <v>77</v>
      </c>
      <c r="AE39">
        <v>8.7466417748917717E-3</v>
      </c>
      <c r="AJ39" s="17"/>
      <c r="AR39" s="8" t="s">
        <v>183</v>
      </c>
      <c r="AS39" s="8">
        <v>9098.5800000000054</v>
      </c>
      <c r="AT39" s="8">
        <v>35</v>
      </c>
      <c r="AU39" s="8"/>
      <c r="AV39" s="8"/>
      <c r="AW39" s="8"/>
      <c r="AX39" s="8"/>
      <c r="AY39" s="17"/>
      <c r="AZ39" s="17"/>
      <c r="BH39" s="8" t="s">
        <v>183</v>
      </c>
      <c r="BI39" s="8">
        <v>0.13102399999999997</v>
      </c>
      <c r="BJ39" s="8">
        <v>35</v>
      </c>
      <c r="BK39" s="8"/>
      <c r="BL39" s="8"/>
      <c r="BM39" s="8"/>
      <c r="BN39" s="8"/>
    </row>
    <row r="40" spans="2:66" ht="15" thickBot="1" x14ac:dyDescent="0.35">
      <c r="AR40" s="8"/>
      <c r="AS40" s="8"/>
      <c r="AT40" s="8"/>
      <c r="AU40" s="8"/>
      <c r="AV40" s="8"/>
      <c r="AW40" s="8"/>
      <c r="AX40" s="8"/>
      <c r="AZ40" s="17"/>
      <c r="BH40" s="8"/>
      <c r="BI40" s="8"/>
      <c r="BJ40" s="8"/>
      <c r="BK40" s="8"/>
      <c r="BL40" s="8"/>
      <c r="BM40" s="8"/>
      <c r="BN40" s="8"/>
    </row>
    <row r="41" spans="2:66" ht="15" thickBot="1" x14ac:dyDescent="0.35">
      <c r="K41" s="8" t="s">
        <v>153</v>
      </c>
      <c r="L41" s="8">
        <v>1594628.1955952379</v>
      </c>
      <c r="M41" s="8">
        <v>83</v>
      </c>
      <c r="N41" s="8"/>
      <c r="O41" s="8"/>
      <c r="P41" s="8"/>
      <c r="Q41" s="8"/>
      <c r="AB41" s="8" t="s">
        <v>153</v>
      </c>
      <c r="AC41" s="8">
        <v>1.4499968928571434</v>
      </c>
      <c r="AD41" s="8">
        <v>83</v>
      </c>
      <c r="AE41" s="8"/>
      <c r="AF41" s="8"/>
      <c r="AG41" s="8"/>
      <c r="AH41" s="8"/>
    </row>
    <row r="42" spans="2:66" x14ac:dyDescent="0.3">
      <c r="AR42" s="5" t="s">
        <v>156</v>
      </c>
      <c r="AS42" s="5"/>
      <c r="AT42" s="5"/>
      <c r="AU42" s="5"/>
      <c r="AV42" s="5"/>
      <c r="AW42" s="5"/>
      <c r="AX42" s="5"/>
      <c r="BH42" s="14" t="s">
        <v>204</v>
      </c>
      <c r="BI42" s="14"/>
      <c r="BJ42" s="14"/>
      <c r="BK42" s="14"/>
      <c r="BL42" s="14"/>
      <c r="BM42" s="14"/>
      <c r="BN42" s="14"/>
    </row>
    <row r="43" spans="2:66" x14ac:dyDescent="0.3">
      <c r="K43" s="5" t="s">
        <v>154</v>
      </c>
      <c r="L43" s="5"/>
      <c r="M43" s="5"/>
      <c r="N43" s="5"/>
      <c r="O43" s="5"/>
      <c r="P43" s="5"/>
      <c r="Q43" s="5"/>
      <c r="AB43" s="5" t="s">
        <v>155</v>
      </c>
      <c r="AC43" s="5"/>
      <c r="AD43" s="5"/>
      <c r="AE43" s="5"/>
      <c r="AF43" s="5"/>
      <c r="AG43" s="5"/>
      <c r="AH43" s="5"/>
    </row>
    <row r="45" spans="2:66" x14ac:dyDescent="0.3">
      <c r="B45" s="11" t="s">
        <v>184</v>
      </c>
      <c r="C45" s="10"/>
      <c r="D45" s="10"/>
      <c r="E45" s="10"/>
      <c r="F45" s="10"/>
      <c r="G45" s="10"/>
      <c r="H45" s="10"/>
      <c r="I45" s="10"/>
      <c r="J45" s="10"/>
      <c r="K45" s="10" t="s">
        <v>136</v>
      </c>
      <c r="L45" s="10"/>
      <c r="M45" s="10"/>
      <c r="N45" s="10"/>
      <c r="O45" s="10"/>
      <c r="P45" s="10"/>
      <c r="Q45" s="10"/>
      <c r="R45" s="10"/>
      <c r="S45" s="11" t="s">
        <v>185</v>
      </c>
      <c r="T45" s="10"/>
      <c r="U45" s="10"/>
      <c r="V45" s="10"/>
      <c r="W45" s="10"/>
      <c r="X45" s="10"/>
      <c r="Y45" s="10"/>
      <c r="Z45" s="10"/>
      <c r="AA45" s="10"/>
      <c r="AB45" s="10" t="s">
        <v>136</v>
      </c>
      <c r="AC45" s="10"/>
      <c r="AD45" s="10"/>
      <c r="AE45" s="10"/>
      <c r="AF45" s="10"/>
      <c r="AG45" s="10"/>
      <c r="AH45" s="10"/>
      <c r="AJ45" s="11" t="s">
        <v>205</v>
      </c>
      <c r="AK45" s="10"/>
      <c r="AL45" s="10"/>
      <c r="AM45" s="10"/>
      <c r="AN45" s="10"/>
      <c r="AO45" s="10"/>
      <c r="AP45" s="10"/>
      <c r="AQ45" s="10"/>
      <c r="AR45" s="10" t="s">
        <v>136</v>
      </c>
      <c r="AS45" s="10"/>
      <c r="AT45" s="10"/>
      <c r="AU45" s="10"/>
      <c r="AV45" s="10"/>
      <c r="AW45" s="10"/>
      <c r="AX45" s="10"/>
      <c r="AY45" s="10"/>
      <c r="AZ45" s="11" t="s">
        <v>206</v>
      </c>
      <c r="BA45" s="10"/>
      <c r="BB45" s="10"/>
      <c r="BC45" s="10"/>
      <c r="BD45" s="10"/>
      <c r="BE45" s="10"/>
      <c r="BF45" s="10"/>
      <c r="BG45" s="10"/>
      <c r="BH45" s="10" t="s">
        <v>136</v>
      </c>
      <c r="BI45" s="10"/>
      <c r="BJ45" s="10"/>
      <c r="BK45" s="10"/>
      <c r="BL45" s="10"/>
      <c r="BM45" s="10"/>
      <c r="BN45" s="10"/>
    </row>
    <row r="47" spans="2:66" ht="15" thickBot="1" x14ac:dyDescent="0.35">
      <c r="K47" t="s">
        <v>137</v>
      </c>
      <c r="AB47" t="s">
        <v>137</v>
      </c>
      <c r="AR47" t="s">
        <v>137</v>
      </c>
      <c r="BH47" t="s">
        <v>137</v>
      </c>
    </row>
    <row r="48" spans="2:66" x14ac:dyDescent="0.3">
      <c r="C48" t="s">
        <v>94</v>
      </c>
      <c r="D48" t="s">
        <v>102</v>
      </c>
      <c r="E48" t="s">
        <v>109</v>
      </c>
      <c r="F48" t="s">
        <v>113</v>
      </c>
      <c r="G48" t="s">
        <v>117</v>
      </c>
      <c r="H48" t="s">
        <v>119</v>
      </c>
      <c r="I48" t="s">
        <v>122</v>
      </c>
      <c r="K48" s="9" t="s">
        <v>138</v>
      </c>
      <c r="L48" s="9" t="s">
        <v>139</v>
      </c>
      <c r="M48" s="9" t="s">
        <v>140</v>
      </c>
      <c r="N48" s="9" t="s">
        <v>141</v>
      </c>
      <c r="O48" s="9" t="s">
        <v>142</v>
      </c>
      <c r="T48" t="s">
        <v>94</v>
      </c>
      <c r="U48" t="s">
        <v>102</v>
      </c>
      <c r="V48" t="s">
        <v>109</v>
      </c>
      <c r="W48" t="s">
        <v>113</v>
      </c>
      <c r="X48" t="s">
        <v>117</v>
      </c>
      <c r="Y48" t="s">
        <v>119</v>
      </c>
      <c r="Z48" t="s">
        <v>122</v>
      </c>
      <c r="AB48" s="9" t="s">
        <v>138</v>
      </c>
      <c r="AC48" s="9" t="s">
        <v>139</v>
      </c>
      <c r="AD48" s="9" t="s">
        <v>140</v>
      </c>
      <c r="AE48" s="9" t="s">
        <v>141</v>
      </c>
      <c r="AF48" s="9" t="s">
        <v>142</v>
      </c>
      <c r="AK48" t="s">
        <v>130</v>
      </c>
      <c r="AL48" t="s">
        <v>131</v>
      </c>
      <c r="AM48" t="s">
        <v>132</v>
      </c>
      <c r="AN48" t="s">
        <v>200</v>
      </c>
      <c r="AR48" s="9" t="s">
        <v>138</v>
      </c>
      <c r="AS48" s="9" t="s">
        <v>139</v>
      </c>
      <c r="AT48" s="9" t="s">
        <v>140</v>
      </c>
      <c r="AU48" s="9" t="s">
        <v>141</v>
      </c>
      <c r="AV48" s="9" t="s">
        <v>142</v>
      </c>
      <c r="BA48" t="s">
        <v>130</v>
      </c>
      <c r="BB48" t="s">
        <v>131</v>
      </c>
      <c r="BC48" t="s">
        <v>132</v>
      </c>
      <c r="BD48" t="s">
        <v>207</v>
      </c>
      <c r="BH48" s="9" t="s">
        <v>138</v>
      </c>
      <c r="BI48" s="9" t="s">
        <v>139</v>
      </c>
      <c r="BJ48" s="9" t="s">
        <v>140</v>
      </c>
      <c r="BK48" s="9" t="s">
        <v>141</v>
      </c>
      <c r="BL48" s="9" t="s">
        <v>142</v>
      </c>
    </row>
    <row r="49" spans="3:66" x14ac:dyDescent="0.3">
      <c r="C49">
        <v>240.6</v>
      </c>
      <c r="D49">
        <v>272</v>
      </c>
      <c r="E49">
        <v>183.3</v>
      </c>
      <c r="F49">
        <v>176.9</v>
      </c>
      <c r="G49">
        <v>163.9</v>
      </c>
      <c r="H49">
        <v>140.4</v>
      </c>
      <c r="I49">
        <v>130.30000000000001</v>
      </c>
      <c r="K49" t="s">
        <v>94</v>
      </c>
      <c r="L49">
        <v>12</v>
      </c>
      <c r="M49">
        <v>2855.7999999999997</v>
      </c>
      <c r="N49">
        <v>237.98333333333332</v>
      </c>
      <c r="O49">
        <v>983.48878787879153</v>
      </c>
      <c r="T49">
        <v>0.57099999999999995</v>
      </c>
      <c r="U49">
        <v>0.216</v>
      </c>
      <c r="V49">
        <v>0.20399999999999999</v>
      </c>
      <c r="W49">
        <v>0.22600000000000001</v>
      </c>
      <c r="X49">
        <v>0.22700000000000001</v>
      </c>
      <c r="Y49">
        <v>0.23699999999999999</v>
      </c>
      <c r="Z49">
        <v>0.23899999999999999</v>
      </c>
      <c r="AB49" t="s">
        <v>94</v>
      </c>
      <c r="AC49">
        <v>12</v>
      </c>
      <c r="AD49">
        <v>4.6739999999999986</v>
      </c>
      <c r="AE49">
        <v>0.3894999999999999</v>
      </c>
      <c r="AF49">
        <v>3.4009363636363782E-2</v>
      </c>
      <c r="AK49">
        <v>173.4</v>
      </c>
      <c r="AL49">
        <v>200.5</v>
      </c>
      <c r="AM49">
        <v>183.3</v>
      </c>
      <c r="AN49">
        <v>196.7</v>
      </c>
      <c r="AR49" t="s">
        <v>130</v>
      </c>
      <c r="AS49">
        <v>12</v>
      </c>
      <c r="AT49">
        <v>2164.8000000000002</v>
      </c>
      <c r="AU49">
        <v>180.4</v>
      </c>
      <c r="AV49">
        <v>15.69272727272724</v>
      </c>
      <c r="BA49">
        <v>0.21299999999999999</v>
      </c>
      <c r="BB49">
        <v>0.23499999999999999</v>
      </c>
      <c r="BC49">
        <v>0.20399999999999999</v>
      </c>
      <c r="BD49">
        <v>0.16700000000000001</v>
      </c>
      <c r="BH49" t="s">
        <v>130</v>
      </c>
      <c r="BI49">
        <v>12</v>
      </c>
      <c r="BJ49">
        <v>2.5970000000000004</v>
      </c>
      <c r="BK49">
        <v>0.2164166666666667</v>
      </c>
      <c r="BL49">
        <v>1.6826515151515157E-4</v>
      </c>
    </row>
    <row r="50" spans="3:66" x14ac:dyDescent="0.3">
      <c r="C50">
        <v>259.2</v>
      </c>
      <c r="D50">
        <v>267.7</v>
      </c>
      <c r="E50">
        <v>186.5</v>
      </c>
      <c r="F50">
        <v>184</v>
      </c>
      <c r="G50">
        <v>158.1</v>
      </c>
      <c r="H50">
        <v>139.69999999999999</v>
      </c>
      <c r="I50">
        <v>135</v>
      </c>
      <c r="K50" t="s">
        <v>102</v>
      </c>
      <c r="L50">
        <v>12</v>
      </c>
      <c r="M50">
        <v>3183.3999999999996</v>
      </c>
      <c r="N50">
        <v>265.2833333333333</v>
      </c>
      <c r="O50">
        <v>173.44878787878781</v>
      </c>
      <c r="T50">
        <v>0.16900000000000001</v>
      </c>
      <c r="U50">
        <v>0.223</v>
      </c>
      <c r="V50">
        <v>0.20100000000000001</v>
      </c>
      <c r="W50">
        <v>0.22800000000000001</v>
      </c>
      <c r="X50">
        <v>0.23799999999999999</v>
      </c>
      <c r="Y50">
        <v>0.26200000000000001</v>
      </c>
      <c r="Z50">
        <v>0.22</v>
      </c>
      <c r="AB50" t="s">
        <v>102</v>
      </c>
      <c r="AC50">
        <v>12</v>
      </c>
      <c r="AD50">
        <v>2.7029999999999998</v>
      </c>
      <c r="AE50">
        <v>0.22524999999999998</v>
      </c>
      <c r="AF50">
        <v>3.4093181818181813E-4</v>
      </c>
      <c r="AK50">
        <v>176.9</v>
      </c>
      <c r="AL50">
        <v>208.6</v>
      </c>
      <c r="AM50">
        <v>186.5</v>
      </c>
      <c r="AN50">
        <v>197.7</v>
      </c>
      <c r="AR50" t="s">
        <v>131</v>
      </c>
      <c r="AS50">
        <v>12</v>
      </c>
      <c r="AT50">
        <v>2418.7999999999997</v>
      </c>
      <c r="AU50">
        <v>201.56666666666663</v>
      </c>
      <c r="AV50">
        <v>33.644242424242371</v>
      </c>
      <c r="BA50">
        <v>0.218</v>
      </c>
      <c r="BB50">
        <v>0.183</v>
      </c>
      <c r="BC50">
        <v>0.20100000000000001</v>
      </c>
      <c r="BD50">
        <v>0.17299999999999999</v>
      </c>
      <c r="BH50" t="s">
        <v>131</v>
      </c>
      <c r="BI50">
        <v>12</v>
      </c>
      <c r="BJ50">
        <v>2.4790000000000001</v>
      </c>
      <c r="BK50">
        <v>0.20658333333333334</v>
      </c>
      <c r="BL50">
        <v>3.8626515151515156E-4</v>
      </c>
    </row>
    <row r="51" spans="3:66" x14ac:dyDescent="0.3">
      <c r="C51">
        <v>253.1</v>
      </c>
      <c r="D51">
        <v>239.8</v>
      </c>
      <c r="E51">
        <v>187.5</v>
      </c>
      <c r="F51">
        <v>186</v>
      </c>
      <c r="G51">
        <v>164.4</v>
      </c>
      <c r="H51">
        <v>120.3</v>
      </c>
      <c r="I51">
        <v>132.80000000000001</v>
      </c>
      <c r="K51" t="s">
        <v>109</v>
      </c>
      <c r="L51">
        <v>12</v>
      </c>
      <c r="M51">
        <v>2261.4</v>
      </c>
      <c r="N51">
        <v>188.45000000000002</v>
      </c>
      <c r="O51">
        <v>17.197272727272743</v>
      </c>
      <c r="T51">
        <v>0.23699999999999999</v>
      </c>
      <c r="U51">
        <v>0.23799999999999999</v>
      </c>
      <c r="V51">
        <v>0.186</v>
      </c>
      <c r="W51">
        <v>0.23300000000000001</v>
      </c>
      <c r="X51">
        <v>0.23899999999999999</v>
      </c>
      <c r="Y51">
        <v>0.57099999999999995</v>
      </c>
      <c r="Z51">
        <v>0.217</v>
      </c>
      <c r="AB51" t="s">
        <v>109</v>
      </c>
      <c r="AC51">
        <v>12</v>
      </c>
      <c r="AD51">
        <v>2.6509999999999998</v>
      </c>
      <c r="AE51">
        <v>0.22091666666666665</v>
      </c>
      <c r="AF51">
        <v>2.7699242424242422E-4</v>
      </c>
      <c r="AK51">
        <v>177.4</v>
      </c>
      <c r="AL51">
        <v>207.5</v>
      </c>
      <c r="AM51">
        <v>187.5</v>
      </c>
      <c r="AN51">
        <v>203.1</v>
      </c>
      <c r="AR51" t="s">
        <v>132</v>
      </c>
      <c r="AS51">
        <v>12</v>
      </c>
      <c r="AT51">
        <v>2261.4</v>
      </c>
      <c r="AU51">
        <v>188.45000000000002</v>
      </c>
      <c r="AV51">
        <v>17.197272727272743</v>
      </c>
      <c r="BA51">
        <v>0.224</v>
      </c>
      <c r="BB51">
        <v>0.17699999999999999</v>
      </c>
      <c r="BC51">
        <v>0.186</v>
      </c>
      <c r="BD51">
        <v>0.19600000000000001</v>
      </c>
      <c r="BH51" t="s">
        <v>132</v>
      </c>
      <c r="BI51">
        <v>12</v>
      </c>
      <c r="BJ51">
        <v>2.6509999999999998</v>
      </c>
      <c r="BK51">
        <v>0.22091666666666665</v>
      </c>
      <c r="BL51">
        <v>2.7699242424242422E-4</v>
      </c>
    </row>
    <row r="52" spans="3:66" ht="15" thickBot="1" x14ac:dyDescent="0.35">
      <c r="C52">
        <v>197.3</v>
      </c>
      <c r="D52">
        <v>273.2</v>
      </c>
      <c r="E52">
        <v>180.7</v>
      </c>
      <c r="F52">
        <v>194.8</v>
      </c>
      <c r="G52">
        <v>167.2</v>
      </c>
      <c r="H52">
        <v>106.4</v>
      </c>
      <c r="I52">
        <v>139.5</v>
      </c>
      <c r="K52" t="s">
        <v>113</v>
      </c>
      <c r="L52">
        <v>12</v>
      </c>
      <c r="M52">
        <v>2284.3000000000002</v>
      </c>
      <c r="N52">
        <v>190.35833333333335</v>
      </c>
      <c r="O52">
        <v>40.239015151515154</v>
      </c>
      <c r="T52">
        <v>0.57099999999999995</v>
      </c>
      <c r="U52">
        <v>0.20699999999999999</v>
      </c>
      <c r="V52">
        <v>0.23899999999999999</v>
      </c>
      <c r="W52">
        <v>0.22</v>
      </c>
      <c r="X52">
        <v>0.23799999999999999</v>
      </c>
      <c r="Y52">
        <v>0.57099999999999995</v>
      </c>
      <c r="Z52">
        <v>0.222</v>
      </c>
      <c r="AB52" t="s">
        <v>113</v>
      </c>
      <c r="AC52">
        <v>12</v>
      </c>
      <c r="AD52">
        <v>2.7299999999999995</v>
      </c>
      <c r="AE52">
        <v>0.22749999999999995</v>
      </c>
      <c r="AF52">
        <v>1.5572727272727269E-4</v>
      </c>
      <c r="AK52">
        <v>184.1</v>
      </c>
      <c r="AL52">
        <v>210.2</v>
      </c>
      <c r="AM52">
        <v>180.7</v>
      </c>
      <c r="AN52">
        <v>207.1</v>
      </c>
      <c r="AR52" s="8" t="s">
        <v>200</v>
      </c>
      <c r="AS52" s="8">
        <v>12</v>
      </c>
      <c r="AT52" s="8">
        <v>2466.8999999999996</v>
      </c>
      <c r="AU52" s="8">
        <v>205.57499999999996</v>
      </c>
      <c r="AV52" s="8">
        <v>69.894772727272766</v>
      </c>
      <c r="BA52">
        <v>0.20399999999999999</v>
      </c>
      <c r="BB52">
        <v>0.20100000000000001</v>
      </c>
      <c r="BC52">
        <v>0.23899999999999999</v>
      </c>
      <c r="BD52">
        <v>0.19</v>
      </c>
      <c r="BH52" s="8" t="s">
        <v>207</v>
      </c>
      <c r="BI52" s="8">
        <v>12</v>
      </c>
      <c r="BJ52" s="8">
        <v>2.0069999999999997</v>
      </c>
      <c r="BK52" s="8">
        <v>0.16724999999999998</v>
      </c>
      <c r="BL52" s="8">
        <v>7.2002272727274405E-4</v>
      </c>
    </row>
    <row r="53" spans="3:66" x14ac:dyDescent="0.3">
      <c r="C53">
        <v>183.1</v>
      </c>
      <c r="D53">
        <v>273.89999999999998</v>
      </c>
      <c r="E53">
        <v>190.2</v>
      </c>
      <c r="F53">
        <v>192.5</v>
      </c>
      <c r="G53">
        <v>173.8</v>
      </c>
      <c r="H53">
        <v>101.2</v>
      </c>
      <c r="I53">
        <v>138.80000000000001</v>
      </c>
      <c r="K53" t="s">
        <v>117</v>
      </c>
      <c r="L53">
        <v>12</v>
      </c>
      <c r="M53">
        <v>2020.5</v>
      </c>
      <c r="N53">
        <v>168.375</v>
      </c>
      <c r="O53">
        <v>78.940227272727284</v>
      </c>
      <c r="T53">
        <v>0.57099999999999995</v>
      </c>
      <c r="U53">
        <v>0.215</v>
      </c>
      <c r="V53">
        <v>0.217</v>
      </c>
      <c r="W53">
        <v>0.23499999999999999</v>
      </c>
      <c r="X53">
        <v>0.57099999999999995</v>
      </c>
      <c r="Y53">
        <v>0.57099999999999995</v>
      </c>
      <c r="Z53">
        <v>0.22500000000000001</v>
      </c>
      <c r="AB53" t="s">
        <v>117</v>
      </c>
      <c r="AC53">
        <v>12</v>
      </c>
      <c r="AD53">
        <v>3.8649999999999993</v>
      </c>
      <c r="AE53">
        <v>0.32208333333333328</v>
      </c>
      <c r="AF53">
        <v>2.2581356060606073E-2</v>
      </c>
      <c r="AK53">
        <v>181.3</v>
      </c>
      <c r="AL53">
        <v>201.1</v>
      </c>
      <c r="AM53">
        <v>190.2</v>
      </c>
      <c r="AN53">
        <v>211.4</v>
      </c>
      <c r="BA53">
        <v>0.20899999999999999</v>
      </c>
      <c r="BB53">
        <v>0.20699999999999999</v>
      </c>
      <c r="BC53">
        <v>0.217</v>
      </c>
      <c r="BD53">
        <v>0.12</v>
      </c>
    </row>
    <row r="54" spans="3:66" x14ac:dyDescent="0.3">
      <c r="C54">
        <v>199.7</v>
      </c>
      <c r="D54">
        <v>293.3</v>
      </c>
      <c r="E54">
        <v>189.4</v>
      </c>
      <c r="F54">
        <v>196.6</v>
      </c>
      <c r="G54">
        <v>165.5</v>
      </c>
      <c r="H54">
        <v>108.3</v>
      </c>
      <c r="I54">
        <v>138.9</v>
      </c>
      <c r="K54" t="s">
        <v>119</v>
      </c>
      <c r="L54">
        <v>12</v>
      </c>
      <c r="M54">
        <v>1466.2</v>
      </c>
      <c r="N54">
        <v>122.18333333333334</v>
      </c>
      <c r="O54">
        <v>217.94333333333171</v>
      </c>
      <c r="T54">
        <v>0.57099999999999995</v>
      </c>
      <c r="U54">
        <v>0.23899999999999999</v>
      </c>
      <c r="V54">
        <v>0.22800000000000001</v>
      </c>
      <c r="W54">
        <v>0.192</v>
      </c>
      <c r="X54">
        <v>0.57099999999999995</v>
      </c>
      <c r="Y54">
        <v>0.57099999999999995</v>
      </c>
      <c r="Z54">
        <v>0.23599999999999999</v>
      </c>
      <c r="AB54" t="s">
        <v>119</v>
      </c>
      <c r="AC54">
        <v>12</v>
      </c>
      <c r="AD54">
        <v>5.2289999999999983</v>
      </c>
      <c r="AE54">
        <v>0.43574999999999986</v>
      </c>
      <c r="AF54">
        <v>2.7974568181818305E-2</v>
      </c>
      <c r="AK54">
        <v>184.6</v>
      </c>
      <c r="AL54">
        <v>206.6</v>
      </c>
      <c r="AM54">
        <v>189.4</v>
      </c>
      <c r="AN54">
        <v>212.8</v>
      </c>
      <c r="BA54">
        <v>0.22700000000000001</v>
      </c>
      <c r="BB54">
        <v>0.21</v>
      </c>
      <c r="BC54">
        <v>0.22800000000000001</v>
      </c>
      <c r="BD54">
        <v>0.17899999999999999</v>
      </c>
    </row>
    <row r="55" spans="3:66" ht="15" thickBot="1" x14ac:dyDescent="0.35">
      <c r="C55">
        <v>222.2</v>
      </c>
      <c r="D55">
        <v>261.89999999999998</v>
      </c>
      <c r="E55">
        <v>192</v>
      </c>
      <c r="F55">
        <v>189</v>
      </c>
      <c r="G55">
        <v>167.9</v>
      </c>
      <c r="H55">
        <v>129.6</v>
      </c>
      <c r="I55">
        <v>115.7</v>
      </c>
      <c r="K55" s="8" t="s">
        <v>122</v>
      </c>
      <c r="L55" s="8">
        <v>12</v>
      </c>
      <c r="M55" s="8">
        <v>1572.0000000000002</v>
      </c>
      <c r="N55" s="8">
        <v>131.00000000000003</v>
      </c>
      <c r="O55" s="8">
        <v>61.018181818181795</v>
      </c>
      <c r="T55">
        <v>0.57099999999999995</v>
      </c>
      <c r="U55">
        <v>0.23899999999999999</v>
      </c>
      <c r="V55">
        <v>0.221</v>
      </c>
      <c r="W55">
        <v>0.23400000000000001</v>
      </c>
      <c r="X55">
        <v>0.23599999999999999</v>
      </c>
      <c r="Y55">
        <v>0.23899999999999999</v>
      </c>
      <c r="Z55">
        <v>0.38500000000000001</v>
      </c>
      <c r="AB55" s="8" t="s">
        <v>122</v>
      </c>
      <c r="AC55" s="8">
        <v>12</v>
      </c>
      <c r="AD55" s="8">
        <v>2.9249999999999998</v>
      </c>
      <c r="AE55" s="8">
        <v>0.24374999999999999</v>
      </c>
      <c r="AF55" s="8">
        <v>2.0458409090909294E-3</v>
      </c>
      <c r="AK55">
        <v>181.5</v>
      </c>
      <c r="AL55">
        <v>202.5</v>
      </c>
      <c r="AM55">
        <v>192</v>
      </c>
      <c r="AN55">
        <v>190.3</v>
      </c>
      <c r="AR55" t="s">
        <v>143</v>
      </c>
      <c r="BA55">
        <v>0.19600000000000001</v>
      </c>
      <c r="BB55">
        <v>0.2</v>
      </c>
      <c r="BC55">
        <v>0.221</v>
      </c>
      <c r="BD55">
        <v>0.158</v>
      </c>
      <c r="BH55" t="s">
        <v>143</v>
      </c>
    </row>
    <row r="56" spans="3:66" x14ac:dyDescent="0.3">
      <c r="C56">
        <v>261.89999999999998</v>
      </c>
      <c r="D56">
        <v>250.2</v>
      </c>
      <c r="E56">
        <v>187.2</v>
      </c>
      <c r="F56">
        <v>185</v>
      </c>
      <c r="G56">
        <v>163.1</v>
      </c>
      <c r="H56">
        <v>114.8</v>
      </c>
      <c r="I56">
        <v>121.4</v>
      </c>
      <c r="T56">
        <v>0.23499999999999999</v>
      </c>
      <c r="U56">
        <v>0.23699999999999999</v>
      </c>
      <c r="V56">
        <v>0.23499999999999999</v>
      </c>
      <c r="W56">
        <v>0.23599999999999999</v>
      </c>
      <c r="X56">
        <v>0.25900000000000001</v>
      </c>
      <c r="Y56">
        <v>0.57099999999999995</v>
      </c>
      <c r="Z56">
        <v>0.24199999999999999</v>
      </c>
      <c r="AK56">
        <v>181.8</v>
      </c>
      <c r="AL56">
        <v>195.8</v>
      </c>
      <c r="AM56">
        <v>187.2</v>
      </c>
      <c r="AN56">
        <v>198.7</v>
      </c>
      <c r="AR56" s="9" t="s">
        <v>144</v>
      </c>
      <c r="AS56" s="9" t="s">
        <v>145</v>
      </c>
      <c r="AT56" s="9" t="s">
        <v>146</v>
      </c>
      <c r="AU56" s="9" t="s">
        <v>147</v>
      </c>
      <c r="AV56" s="9" t="s">
        <v>148</v>
      </c>
      <c r="AW56" s="9" t="s">
        <v>149</v>
      </c>
      <c r="AX56" s="9" t="s">
        <v>150</v>
      </c>
      <c r="BA56">
        <v>0.22900000000000001</v>
      </c>
      <c r="BB56">
        <v>0.222</v>
      </c>
      <c r="BC56">
        <v>0.23499999999999999</v>
      </c>
      <c r="BD56">
        <v>0.20699999999999999</v>
      </c>
      <c r="BH56" s="9" t="s">
        <v>144</v>
      </c>
      <c r="BI56" s="9" t="s">
        <v>145</v>
      </c>
      <c r="BJ56" s="9" t="s">
        <v>146</v>
      </c>
      <c r="BK56" s="9" t="s">
        <v>147</v>
      </c>
      <c r="BL56" s="9" t="s">
        <v>148</v>
      </c>
      <c r="BM56" s="9" t="s">
        <v>149</v>
      </c>
      <c r="BN56" s="9" t="s">
        <v>150</v>
      </c>
    </row>
    <row r="57" spans="3:66" x14ac:dyDescent="0.3">
      <c r="C57">
        <v>228.8</v>
      </c>
      <c r="D57">
        <v>262.8</v>
      </c>
      <c r="E57">
        <v>190.8</v>
      </c>
      <c r="F57">
        <v>197.5</v>
      </c>
      <c r="G57">
        <v>154.5</v>
      </c>
      <c r="H57">
        <v>111.8</v>
      </c>
      <c r="I57">
        <v>121.9</v>
      </c>
      <c r="T57">
        <v>0.53500000000000003</v>
      </c>
      <c r="U57">
        <v>0.23699999999999999</v>
      </c>
      <c r="V57">
        <v>0.23400000000000001</v>
      </c>
      <c r="W57">
        <v>0.23799999999999999</v>
      </c>
      <c r="X57">
        <v>0.57099999999999995</v>
      </c>
      <c r="Y57">
        <v>0.57099999999999995</v>
      </c>
      <c r="Z57">
        <v>0.23699999999999999</v>
      </c>
      <c r="AK57">
        <v>180.5</v>
      </c>
      <c r="AL57">
        <v>197</v>
      </c>
      <c r="AM57">
        <v>190.8</v>
      </c>
      <c r="AN57">
        <v>205.1</v>
      </c>
      <c r="AR57" t="s">
        <v>151</v>
      </c>
      <c r="AS57">
        <v>4883.9706249999999</v>
      </c>
      <c r="AT57">
        <v>3</v>
      </c>
      <c r="AU57">
        <v>1627.9902083333334</v>
      </c>
      <c r="AV57">
        <v>47.731494844416268</v>
      </c>
      <c r="AW57">
        <v>6.9368223317874162E-14</v>
      </c>
      <c r="AX57">
        <v>2.8164658165656813</v>
      </c>
      <c r="BA57">
        <v>0.22700000000000001</v>
      </c>
      <c r="BB57">
        <v>0.17899999999999999</v>
      </c>
      <c r="BC57">
        <v>0.23400000000000001</v>
      </c>
      <c r="BD57">
        <v>0.17899999999999999</v>
      </c>
      <c r="BH57" t="s">
        <v>151</v>
      </c>
      <c r="BI57">
        <v>2.1500916666666689E-2</v>
      </c>
      <c r="BJ57">
        <v>3</v>
      </c>
      <c r="BK57">
        <v>7.16697222222223E-3</v>
      </c>
      <c r="BL57">
        <v>18.476989381717825</v>
      </c>
      <c r="BM57">
        <v>6.6354487905030279E-8</v>
      </c>
      <c r="BN57">
        <v>2.8164658165656813</v>
      </c>
    </row>
    <row r="58" spans="3:66" ht="15" thickBot="1" x14ac:dyDescent="0.35">
      <c r="C58">
        <v>273.8</v>
      </c>
      <c r="D58">
        <v>259.10000000000002</v>
      </c>
      <c r="E58">
        <v>186</v>
      </c>
      <c r="F58">
        <v>194.9</v>
      </c>
      <c r="G58">
        <v>178.4</v>
      </c>
      <c r="H58">
        <v>115.7</v>
      </c>
      <c r="I58">
        <v>129.9</v>
      </c>
      <c r="K58" t="s">
        <v>143</v>
      </c>
      <c r="T58">
        <v>0.22800000000000001</v>
      </c>
      <c r="U58">
        <v>0.23899999999999999</v>
      </c>
      <c r="V58">
        <v>0.23799999999999999</v>
      </c>
      <c r="W58">
        <v>0.223</v>
      </c>
      <c r="X58">
        <v>0.23899999999999999</v>
      </c>
      <c r="Y58">
        <v>0.57099999999999995</v>
      </c>
      <c r="Z58">
        <v>0.23</v>
      </c>
      <c r="AB58" t="s">
        <v>143</v>
      </c>
      <c r="AK58">
        <v>178.9</v>
      </c>
      <c r="AL58">
        <v>191.5</v>
      </c>
      <c r="AM58">
        <v>186</v>
      </c>
      <c r="AN58">
        <v>213.5</v>
      </c>
      <c r="AR58" t="s">
        <v>152</v>
      </c>
      <c r="AS58">
        <v>1500.7191666666663</v>
      </c>
      <c r="AT58">
        <v>44</v>
      </c>
      <c r="AU58">
        <v>34.107253787878783</v>
      </c>
      <c r="BA58">
        <v>0.22800000000000001</v>
      </c>
      <c r="BB58">
        <v>0.22900000000000001</v>
      </c>
      <c r="BC58">
        <v>0.23799999999999999</v>
      </c>
      <c r="BD58">
        <v>0.17199999999999999</v>
      </c>
      <c r="BH58" t="s">
        <v>152</v>
      </c>
      <c r="BI58">
        <v>1.7066999999999999E-2</v>
      </c>
      <c r="BJ58">
        <v>44</v>
      </c>
      <c r="BK58">
        <v>3.8788636363636363E-4</v>
      </c>
    </row>
    <row r="59" spans="3:66" x14ac:dyDescent="0.3">
      <c r="C59">
        <v>269.39999999999998</v>
      </c>
      <c r="D59">
        <v>265.7</v>
      </c>
      <c r="E59">
        <v>191.8</v>
      </c>
      <c r="F59">
        <v>190.7</v>
      </c>
      <c r="G59">
        <v>183.2</v>
      </c>
      <c r="H59">
        <v>134.1</v>
      </c>
      <c r="I59">
        <v>130.1</v>
      </c>
      <c r="K59" s="9" t="s">
        <v>144</v>
      </c>
      <c r="L59" s="9" t="s">
        <v>145</v>
      </c>
      <c r="M59" s="9" t="s">
        <v>146</v>
      </c>
      <c r="N59" s="9" t="s">
        <v>147</v>
      </c>
      <c r="O59" s="9" t="s">
        <v>148</v>
      </c>
      <c r="P59" s="9" t="s">
        <v>149</v>
      </c>
      <c r="Q59" s="9" t="s">
        <v>150</v>
      </c>
      <c r="T59">
        <v>0.19900000000000001</v>
      </c>
      <c r="U59">
        <v>0.23400000000000001</v>
      </c>
      <c r="V59">
        <v>0.23</v>
      </c>
      <c r="W59">
        <v>0.23499999999999999</v>
      </c>
      <c r="X59">
        <v>0.23799999999999999</v>
      </c>
      <c r="Y59">
        <v>0.25</v>
      </c>
      <c r="Z59">
        <v>0.23799999999999999</v>
      </c>
      <c r="AB59" s="9" t="s">
        <v>144</v>
      </c>
      <c r="AC59" s="9" t="s">
        <v>145</v>
      </c>
      <c r="AD59" s="9" t="s">
        <v>146</v>
      </c>
      <c r="AE59" s="9" t="s">
        <v>147</v>
      </c>
      <c r="AF59" s="9" t="s">
        <v>148</v>
      </c>
      <c r="AG59" s="9" t="s">
        <v>149</v>
      </c>
      <c r="AH59" s="9" t="s">
        <v>150</v>
      </c>
      <c r="AK59">
        <v>176.8</v>
      </c>
      <c r="AL59">
        <v>201.2</v>
      </c>
      <c r="AM59">
        <v>191.8</v>
      </c>
      <c r="AN59">
        <v>216.4</v>
      </c>
      <c r="BA59">
        <v>0.22800000000000001</v>
      </c>
      <c r="BB59">
        <v>0.22700000000000001</v>
      </c>
      <c r="BC59">
        <v>0.23</v>
      </c>
      <c r="BD59">
        <v>0.13300000000000001</v>
      </c>
    </row>
    <row r="60" spans="3:66" ht="15" thickBot="1" x14ac:dyDescent="0.35">
      <c r="C60">
        <v>266.7</v>
      </c>
      <c r="D60">
        <v>263.8</v>
      </c>
      <c r="E60">
        <v>196</v>
      </c>
      <c r="F60">
        <v>196.4</v>
      </c>
      <c r="G60">
        <v>180.5</v>
      </c>
      <c r="H60">
        <v>143.9</v>
      </c>
      <c r="I60">
        <v>137.69999999999999</v>
      </c>
      <c r="K60" t="s">
        <v>151</v>
      </c>
      <c r="L60">
        <v>197051.25500000003</v>
      </c>
      <c r="M60">
        <v>6</v>
      </c>
      <c r="N60">
        <v>32841.875833333339</v>
      </c>
      <c r="O60">
        <v>146.21681462662835</v>
      </c>
      <c r="P60">
        <v>5.5448052862486552E-40</v>
      </c>
      <c r="Q60">
        <v>2.2188167383845436</v>
      </c>
      <c r="T60">
        <v>0.216</v>
      </c>
      <c r="U60">
        <v>0.17899999999999999</v>
      </c>
      <c r="V60">
        <v>0.218</v>
      </c>
      <c r="W60">
        <v>0.23</v>
      </c>
      <c r="X60">
        <v>0.23799999999999999</v>
      </c>
      <c r="Y60">
        <v>0.24399999999999999</v>
      </c>
      <c r="Z60">
        <v>0.23400000000000001</v>
      </c>
      <c r="AB60" t="s">
        <v>151</v>
      </c>
      <c r="AC60">
        <v>0.5641263095238096</v>
      </c>
      <c r="AD60">
        <v>6</v>
      </c>
      <c r="AE60">
        <v>9.4021051587301605E-2</v>
      </c>
      <c r="AF60">
        <v>7.5316017140377065</v>
      </c>
      <c r="AG60">
        <v>2.2672138008664763E-6</v>
      </c>
      <c r="AH60">
        <v>2.2188167383845436</v>
      </c>
      <c r="AK60">
        <v>187.6</v>
      </c>
      <c r="AL60">
        <v>196.3</v>
      </c>
      <c r="AM60">
        <v>196</v>
      </c>
      <c r="AN60">
        <v>214.1</v>
      </c>
      <c r="AR60" s="8" t="s">
        <v>153</v>
      </c>
      <c r="AS60" s="8">
        <v>6384.6897916666658</v>
      </c>
      <c r="AT60" s="8">
        <v>47</v>
      </c>
      <c r="AU60" s="8"/>
      <c r="AV60" s="8"/>
      <c r="AW60" s="8"/>
      <c r="AX60" s="8"/>
      <c r="BA60">
        <v>0.19400000000000001</v>
      </c>
      <c r="BB60">
        <v>0.20899999999999999</v>
      </c>
      <c r="BC60">
        <v>0.218</v>
      </c>
      <c r="BD60">
        <v>0.13300000000000001</v>
      </c>
      <c r="BH60" s="8" t="s">
        <v>153</v>
      </c>
      <c r="BI60" s="8">
        <v>3.8567916666666688E-2</v>
      </c>
      <c r="BJ60" s="8">
        <v>47</v>
      </c>
      <c r="BK60" s="8"/>
      <c r="BL60" s="8"/>
      <c r="BM60" s="8"/>
      <c r="BN60" s="8"/>
    </row>
    <row r="61" spans="3:66" x14ac:dyDescent="0.3">
      <c r="K61" t="s">
        <v>152</v>
      </c>
      <c r="L61">
        <v>17295.031666666666</v>
      </c>
      <c r="M61">
        <v>77</v>
      </c>
      <c r="N61">
        <v>224.61080086580085</v>
      </c>
      <c r="AB61" t="s">
        <v>152</v>
      </c>
      <c r="AC61">
        <v>0.96123258333333306</v>
      </c>
      <c r="AD61">
        <v>77</v>
      </c>
      <c r="AE61">
        <v>1.248354004329004E-2</v>
      </c>
    </row>
    <row r="62" spans="3:66" x14ac:dyDescent="0.3">
      <c r="AR62" s="5" t="s">
        <v>156</v>
      </c>
      <c r="AS62" s="5"/>
      <c r="AT62" s="5"/>
      <c r="AU62" s="5"/>
      <c r="AV62" s="5"/>
      <c r="AW62" s="5"/>
      <c r="AX62" s="5"/>
      <c r="BH62" s="5" t="s">
        <v>157</v>
      </c>
      <c r="BI62" s="5"/>
      <c r="BJ62" s="5"/>
      <c r="BK62" s="5"/>
      <c r="BL62" s="5"/>
      <c r="BM62" s="5"/>
      <c r="BN62" s="5"/>
    </row>
    <row r="63" spans="3:66" ht="15" thickBot="1" x14ac:dyDescent="0.35">
      <c r="K63" s="8" t="s">
        <v>153</v>
      </c>
      <c r="L63" s="8">
        <v>214346.28666666671</v>
      </c>
      <c r="M63" s="8">
        <v>83</v>
      </c>
      <c r="N63" s="8"/>
      <c r="O63" s="8"/>
      <c r="P63" s="8"/>
      <c r="Q63" s="8"/>
      <c r="AB63" s="8" t="s">
        <v>153</v>
      </c>
      <c r="AC63" s="8">
        <v>1.5253588928571427</v>
      </c>
      <c r="AD63" s="8">
        <v>83</v>
      </c>
      <c r="AE63" s="8"/>
      <c r="AF63" s="8"/>
      <c r="AG63" s="8"/>
      <c r="AH63" s="8"/>
    </row>
    <row r="65" spans="2:66" x14ac:dyDescent="0.3">
      <c r="K65" s="5" t="s">
        <v>154</v>
      </c>
      <c r="L65" s="5"/>
      <c r="M65" s="5"/>
      <c r="N65" s="5"/>
      <c r="O65" s="5"/>
      <c r="P65" s="5"/>
      <c r="Q65" s="5"/>
      <c r="AB65" s="5" t="s">
        <v>155</v>
      </c>
      <c r="AC65" s="5"/>
      <c r="AD65" s="5"/>
      <c r="AE65" s="5"/>
      <c r="AF65" s="5"/>
      <c r="AG65" s="5"/>
      <c r="AH65" s="5"/>
    </row>
    <row r="67" spans="2:66" x14ac:dyDescent="0.3">
      <c r="B67" s="11" t="s">
        <v>208</v>
      </c>
      <c r="C67" s="10"/>
      <c r="D67" s="10"/>
      <c r="E67" s="10"/>
      <c r="F67" s="10"/>
      <c r="G67" s="10"/>
      <c r="H67" s="10"/>
      <c r="I67" s="10"/>
      <c r="J67" s="10"/>
      <c r="K67" s="10" t="s">
        <v>136</v>
      </c>
      <c r="L67" s="10"/>
      <c r="M67" s="10"/>
      <c r="N67" s="10"/>
      <c r="O67" s="10"/>
      <c r="P67" s="10"/>
      <c r="Q67" s="10"/>
      <c r="R67" s="10"/>
      <c r="S67" s="11" t="s">
        <v>209</v>
      </c>
      <c r="T67" s="10"/>
      <c r="U67" s="10"/>
      <c r="V67" s="10"/>
      <c r="W67" s="10"/>
      <c r="X67" s="10"/>
      <c r="Y67" s="10"/>
      <c r="Z67" s="10"/>
      <c r="AA67" s="10"/>
      <c r="AB67" s="10" t="s">
        <v>136</v>
      </c>
      <c r="AC67" s="10"/>
      <c r="AD67" s="10"/>
      <c r="AE67" s="10"/>
      <c r="AF67" s="10"/>
      <c r="AG67" s="10"/>
      <c r="AH67" s="10"/>
      <c r="AJ67" s="11" t="s">
        <v>210</v>
      </c>
      <c r="AK67" s="10"/>
      <c r="AL67" s="10"/>
      <c r="AM67" s="10"/>
      <c r="AN67" s="10"/>
      <c r="AO67" s="10"/>
      <c r="AP67" s="10"/>
      <c r="AQ67" s="10"/>
      <c r="AR67" s="10" t="s">
        <v>136</v>
      </c>
      <c r="AS67" s="10"/>
      <c r="AT67" s="10"/>
      <c r="AU67" s="10"/>
      <c r="AV67" s="10"/>
      <c r="AW67" s="10"/>
      <c r="AX67" s="10"/>
      <c r="AY67" s="10"/>
      <c r="AZ67" s="11" t="s">
        <v>211</v>
      </c>
      <c r="BA67" s="10"/>
      <c r="BB67" s="10"/>
      <c r="BC67" s="10"/>
      <c r="BD67" s="10"/>
      <c r="BE67" s="10"/>
      <c r="BF67" s="10"/>
      <c r="BG67" s="10"/>
      <c r="BH67" s="10" t="s">
        <v>136</v>
      </c>
      <c r="BI67" s="10"/>
      <c r="BJ67" s="10"/>
      <c r="BK67" s="10"/>
      <c r="BL67" s="10"/>
      <c r="BM67" s="10"/>
      <c r="BN67" s="10"/>
    </row>
    <row r="69" spans="2:66" ht="15" thickBot="1" x14ac:dyDescent="0.35">
      <c r="K69" t="s">
        <v>137</v>
      </c>
      <c r="AB69" t="s">
        <v>137</v>
      </c>
      <c r="AR69" t="s">
        <v>137</v>
      </c>
      <c r="BH69" t="s">
        <v>137</v>
      </c>
    </row>
    <row r="70" spans="2:66" x14ac:dyDescent="0.3">
      <c r="C70" t="s">
        <v>94</v>
      </c>
      <c r="D70" t="s">
        <v>102</v>
      </c>
      <c r="E70" t="s">
        <v>109</v>
      </c>
      <c r="F70" t="s">
        <v>113</v>
      </c>
      <c r="G70" t="s">
        <v>117</v>
      </c>
      <c r="H70" t="s">
        <v>119</v>
      </c>
      <c r="I70" t="s">
        <v>122</v>
      </c>
      <c r="K70" s="9" t="s">
        <v>138</v>
      </c>
      <c r="L70" s="9" t="s">
        <v>139</v>
      </c>
      <c r="M70" s="9" t="s">
        <v>140</v>
      </c>
      <c r="N70" s="9" t="s">
        <v>141</v>
      </c>
      <c r="O70" s="9" t="s">
        <v>142</v>
      </c>
      <c r="T70" t="s">
        <v>94</v>
      </c>
      <c r="U70" t="s">
        <v>102</v>
      </c>
      <c r="V70" t="s">
        <v>109</v>
      </c>
      <c r="W70" t="s">
        <v>113</v>
      </c>
      <c r="X70" t="s">
        <v>117</v>
      </c>
      <c r="Y70" t="s">
        <v>119</v>
      </c>
      <c r="Z70" t="s">
        <v>122</v>
      </c>
      <c r="AB70" s="9" t="s">
        <v>138</v>
      </c>
      <c r="AC70" s="9" t="s">
        <v>139</v>
      </c>
      <c r="AD70" s="9" t="s">
        <v>140</v>
      </c>
      <c r="AE70" s="9" t="s">
        <v>141</v>
      </c>
      <c r="AF70" s="9" t="s">
        <v>142</v>
      </c>
      <c r="AK70" t="s">
        <v>130</v>
      </c>
      <c r="AL70" t="s">
        <v>131</v>
      </c>
      <c r="AM70" t="s">
        <v>132</v>
      </c>
      <c r="AN70" t="s">
        <v>200</v>
      </c>
      <c r="AR70" s="9" t="s">
        <v>138</v>
      </c>
      <c r="AS70" s="9" t="s">
        <v>139</v>
      </c>
      <c r="AT70" s="9" t="s">
        <v>140</v>
      </c>
      <c r="AU70" s="9" t="s">
        <v>141</v>
      </c>
      <c r="AV70" s="9" t="s">
        <v>142</v>
      </c>
      <c r="BA70" t="s">
        <v>130</v>
      </c>
      <c r="BB70" t="s">
        <v>131</v>
      </c>
      <c r="BC70" t="s">
        <v>132</v>
      </c>
      <c r="BD70" t="s">
        <v>207</v>
      </c>
      <c r="BH70" s="9" t="s">
        <v>138</v>
      </c>
      <c r="BI70" s="9" t="s">
        <v>139</v>
      </c>
      <c r="BJ70" s="9" t="s">
        <v>140</v>
      </c>
      <c r="BK70" s="9" t="s">
        <v>141</v>
      </c>
      <c r="BL70" s="9" t="s">
        <v>142</v>
      </c>
    </row>
    <row r="71" spans="2:66" x14ac:dyDescent="0.3">
      <c r="C71">
        <v>254.7</v>
      </c>
      <c r="D71">
        <v>274.8</v>
      </c>
      <c r="E71">
        <v>196.7</v>
      </c>
      <c r="F71">
        <v>168.7</v>
      </c>
      <c r="G71">
        <v>139.30000000000001</v>
      </c>
      <c r="H71">
        <v>107.9</v>
      </c>
      <c r="I71">
        <v>208</v>
      </c>
      <c r="K71" t="s">
        <v>94</v>
      </c>
      <c r="L71">
        <v>12</v>
      </c>
      <c r="M71">
        <v>3030.2000000000007</v>
      </c>
      <c r="N71">
        <v>252.51666666666674</v>
      </c>
      <c r="O71">
        <v>359.62515151515157</v>
      </c>
      <c r="T71">
        <v>0.20899999999999999</v>
      </c>
      <c r="U71">
        <v>0.223</v>
      </c>
      <c r="V71">
        <v>0.16700000000000001</v>
      </c>
      <c r="W71">
        <v>0.151</v>
      </c>
      <c r="X71">
        <v>0.22600000000000001</v>
      </c>
      <c r="Y71">
        <v>0.23799999999999999</v>
      </c>
      <c r="Z71">
        <v>0.14899999999999999</v>
      </c>
      <c r="AB71" t="s">
        <v>94</v>
      </c>
      <c r="AC71">
        <v>12</v>
      </c>
      <c r="AD71">
        <v>3.0869999999999993</v>
      </c>
      <c r="AE71">
        <v>0.25724999999999992</v>
      </c>
      <c r="AF71">
        <v>1.0791113636363687E-2</v>
      </c>
      <c r="AK71">
        <v>173.4</v>
      </c>
      <c r="AL71">
        <v>198.3</v>
      </c>
      <c r="AM71">
        <v>176.9</v>
      </c>
      <c r="AN71">
        <v>168.7</v>
      </c>
      <c r="AR71" t="s">
        <v>130</v>
      </c>
      <c r="AS71">
        <v>12</v>
      </c>
      <c r="AT71">
        <v>2182.2000000000003</v>
      </c>
      <c r="AU71">
        <v>181.85000000000002</v>
      </c>
      <c r="AV71">
        <v>35.159090909090928</v>
      </c>
      <c r="BA71">
        <v>0.216</v>
      </c>
      <c r="BB71">
        <v>0.23599999999999999</v>
      </c>
      <c r="BC71">
        <v>0.22600000000000001</v>
      </c>
      <c r="BD71">
        <v>0.151</v>
      </c>
      <c r="BH71" t="s">
        <v>130</v>
      </c>
      <c r="BI71">
        <v>12</v>
      </c>
      <c r="BJ71">
        <v>2.5990000000000002</v>
      </c>
      <c r="BK71">
        <v>0.21658333333333335</v>
      </c>
      <c r="BL71">
        <v>4.1262878787878772E-4</v>
      </c>
    </row>
    <row r="72" spans="2:66" x14ac:dyDescent="0.3">
      <c r="C72">
        <v>261</v>
      </c>
      <c r="D72">
        <v>283.60000000000002</v>
      </c>
      <c r="E72">
        <v>197.7</v>
      </c>
      <c r="F72">
        <v>172.8</v>
      </c>
      <c r="G72">
        <v>147.69999999999999</v>
      </c>
      <c r="H72">
        <v>122.9</v>
      </c>
      <c r="I72">
        <v>209.3</v>
      </c>
      <c r="K72" t="s">
        <v>102</v>
      </c>
      <c r="L72">
        <v>12</v>
      </c>
      <c r="M72">
        <v>3421.2000000000003</v>
      </c>
      <c r="N72">
        <v>285.10000000000002</v>
      </c>
      <c r="O72">
        <v>83.656363636363679</v>
      </c>
      <c r="T72">
        <v>0.22</v>
      </c>
      <c r="U72">
        <v>0.218</v>
      </c>
      <c r="V72">
        <v>0.17299999999999999</v>
      </c>
      <c r="W72">
        <v>0.16300000000000001</v>
      </c>
      <c r="X72">
        <v>0.22700000000000001</v>
      </c>
      <c r="Y72">
        <v>0.215</v>
      </c>
      <c r="Z72">
        <v>0.19500000000000001</v>
      </c>
      <c r="AB72" t="s">
        <v>102</v>
      </c>
      <c r="AC72">
        <v>12</v>
      </c>
      <c r="AD72">
        <v>2.5829999999999997</v>
      </c>
      <c r="AE72">
        <v>0.21524999999999997</v>
      </c>
      <c r="AF72">
        <v>4.2874999999999993E-4</v>
      </c>
      <c r="AK72">
        <v>182.9</v>
      </c>
      <c r="AL72">
        <v>197.4</v>
      </c>
      <c r="AM72">
        <v>184</v>
      </c>
      <c r="AN72">
        <v>172.8</v>
      </c>
      <c r="AR72" t="s">
        <v>131</v>
      </c>
      <c r="AS72">
        <v>12</v>
      </c>
      <c r="AT72">
        <v>2398.8000000000002</v>
      </c>
      <c r="AU72">
        <v>199.9</v>
      </c>
      <c r="AV72">
        <v>33.818181818181763</v>
      </c>
      <c r="BA72">
        <v>0.18</v>
      </c>
      <c r="BB72">
        <v>0.221</v>
      </c>
      <c r="BC72">
        <v>0.22800000000000001</v>
      </c>
      <c r="BD72">
        <v>0.16300000000000001</v>
      </c>
      <c r="BH72" t="s">
        <v>131</v>
      </c>
      <c r="BI72">
        <v>12</v>
      </c>
      <c r="BJ72">
        <v>2.7330000000000001</v>
      </c>
      <c r="BK72">
        <v>0.22775000000000001</v>
      </c>
      <c r="BL72">
        <v>2.7711363636363632E-4</v>
      </c>
    </row>
    <row r="73" spans="2:66" x14ac:dyDescent="0.3">
      <c r="C73">
        <v>273</v>
      </c>
      <c r="D73">
        <v>290.10000000000002</v>
      </c>
      <c r="E73">
        <v>203.1</v>
      </c>
      <c r="F73">
        <v>172.3</v>
      </c>
      <c r="G73">
        <v>146.9</v>
      </c>
      <c r="H73">
        <v>120.3</v>
      </c>
      <c r="I73">
        <v>215.7</v>
      </c>
      <c r="K73" t="s">
        <v>109</v>
      </c>
      <c r="L73">
        <v>12</v>
      </c>
      <c r="M73">
        <v>2466.8999999999996</v>
      </c>
      <c r="N73">
        <v>205.57499999999996</v>
      </c>
      <c r="O73">
        <v>69.894772727272766</v>
      </c>
      <c r="T73">
        <v>0.22500000000000001</v>
      </c>
      <c r="U73">
        <v>0.20599999999999999</v>
      </c>
      <c r="V73">
        <v>0.19600000000000001</v>
      </c>
      <c r="W73">
        <v>0.20699999999999999</v>
      </c>
      <c r="X73">
        <v>0.23</v>
      </c>
      <c r="Y73">
        <v>0.214</v>
      </c>
      <c r="Z73">
        <v>0.16500000000000001</v>
      </c>
      <c r="AB73" t="s">
        <v>109</v>
      </c>
      <c r="AC73">
        <v>12</v>
      </c>
      <c r="AD73">
        <v>2.0069999999999997</v>
      </c>
      <c r="AE73">
        <v>0.16724999999999998</v>
      </c>
      <c r="AF73">
        <v>7.2002272727274405E-4</v>
      </c>
      <c r="AK73">
        <v>177.1</v>
      </c>
      <c r="AL73">
        <v>199.7</v>
      </c>
      <c r="AM73">
        <v>186</v>
      </c>
      <c r="AN73">
        <v>172.3</v>
      </c>
      <c r="AR73" t="s">
        <v>132</v>
      </c>
      <c r="AS73">
        <v>12</v>
      </c>
      <c r="AT73">
        <v>2284.3000000000002</v>
      </c>
      <c r="AU73">
        <v>190.35833333333335</v>
      </c>
      <c r="AV73">
        <v>40.239015151515154</v>
      </c>
      <c r="BA73">
        <v>0.216</v>
      </c>
      <c r="BB73">
        <v>0.23499999999999999</v>
      </c>
      <c r="BC73">
        <v>0.23300000000000001</v>
      </c>
      <c r="BD73">
        <v>0.20699999999999999</v>
      </c>
      <c r="BH73" t="s">
        <v>132</v>
      </c>
      <c r="BI73">
        <v>12</v>
      </c>
      <c r="BJ73">
        <v>2.7299999999999995</v>
      </c>
      <c r="BK73">
        <v>0.22749999999999995</v>
      </c>
      <c r="BL73">
        <v>1.5572727272727269E-4</v>
      </c>
    </row>
    <row r="74" spans="2:66" ht="15" thickBot="1" x14ac:dyDescent="0.35">
      <c r="C74">
        <v>226.2</v>
      </c>
      <c r="D74">
        <v>283.5</v>
      </c>
      <c r="E74">
        <v>207.1</v>
      </c>
      <c r="F74">
        <v>178</v>
      </c>
      <c r="G74">
        <v>147.9</v>
      </c>
      <c r="H74">
        <v>111.3</v>
      </c>
      <c r="I74">
        <v>219.8</v>
      </c>
      <c r="K74" t="s">
        <v>113</v>
      </c>
      <c r="L74">
        <v>12</v>
      </c>
      <c r="M74">
        <v>2129.1999999999998</v>
      </c>
      <c r="N74">
        <v>177.43333333333331</v>
      </c>
      <c r="O74">
        <v>54.255151515151553</v>
      </c>
      <c r="T74">
        <v>0.23799999999999999</v>
      </c>
      <c r="U74">
        <v>0.22900000000000001</v>
      </c>
      <c r="V74">
        <v>0.19</v>
      </c>
      <c r="W74">
        <v>0.222</v>
      </c>
      <c r="X74">
        <v>0.20499999999999999</v>
      </c>
      <c r="Y74">
        <v>0.24</v>
      </c>
      <c r="Z74">
        <v>0.157</v>
      </c>
      <c r="AB74" t="s">
        <v>113</v>
      </c>
      <c r="AC74">
        <v>12</v>
      </c>
      <c r="AD74">
        <v>2.4260000000000002</v>
      </c>
      <c r="AE74">
        <v>0.20216666666666669</v>
      </c>
      <c r="AF74">
        <v>7.0669696969696068E-4</v>
      </c>
      <c r="AK74">
        <v>180.8</v>
      </c>
      <c r="AL74">
        <v>196.2</v>
      </c>
      <c r="AM74">
        <v>194.8</v>
      </c>
      <c r="AN74">
        <v>178</v>
      </c>
      <c r="AR74" s="8" t="s">
        <v>200</v>
      </c>
      <c r="AS74" s="8">
        <v>12</v>
      </c>
      <c r="AT74" s="8">
        <v>2129.1999999999998</v>
      </c>
      <c r="AU74" s="8">
        <v>177.43333333333331</v>
      </c>
      <c r="AV74" s="8">
        <v>54.255151515151553</v>
      </c>
      <c r="BA74">
        <v>0.22600000000000001</v>
      </c>
      <c r="BB74">
        <v>0.23899999999999999</v>
      </c>
      <c r="BC74">
        <v>0.22</v>
      </c>
      <c r="BD74">
        <v>0.222</v>
      </c>
      <c r="BH74" s="8" t="s">
        <v>207</v>
      </c>
      <c r="BI74" s="8">
        <v>12</v>
      </c>
      <c r="BJ74" s="8">
        <v>2.4260000000000002</v>
      </c>
      <c r="BK74" s="8">
        <v>0.20216666666666669</v>
      </c>
      <c r="BL74" s="8">
        <v>7.0669696969696068E-4</v>
      </c>
    </row>
    <row r="75" spans="2:66" x14ac:dyDescent="0.3">
      <c r="C75">
        <v>262.39999999999998</v>
      </c>
      <c r="D75">
        <v>297.2</v>
      </c>
      <c r="E75">
        <v>211.4</v>
      </c>
      <c r="F75">
        <v>179.8</v>
      </c>
      <c r="G75">
        <v>153.6</v>
      </c>
      <c r="H75">
        <v>98.5</v>
      </c>
      <c r="I75">
        <v>213.6</v>
      </c>
      <c r="K75" t="s">
        <v>117</v>
      </c>
      <c r="L75">
        <v>12</v>
      </c>
      <c r="M75">
        <v>1755.3000000000004</v>
      </c>
      <c r="N75">
        <v>146.27500000000003</v>
      </c>
      <c r="O75">
        <v>21.622045454545425</v>
      </c>
      <c r="T75">
        <v>0.185</v>
      </c>
      <c r="U75">
        <v>0.17</v>
      </c>
      <c r="V75">
        <v>0.12</v>
      </c>
      <c r="W75">
        <v>0.23799999999999999</v>
      </c>
      <c r="X75">
        <v>0.23400000000000001</v>
      </c>
      <c r="Y75">
        <v>0.57099999999999995</v>
      </c>
      <c r="Z75">
        <v>0.16700000000000001</v>
      </c>
      <c r="AB75" t="s">
        <v>117</v>
      </c>
      <c r="AC75">
        <v>12</v>
      </c>
      <c r="AD75">
        <v>2.69</v>
      </c>
      <c r="AE75">
        <v>0.22416666666666665</v>
      </c>
      <c r="AF75">
        <v>1.4887878787878795E-4</v>
      </c>
      <c r="AK75">
        <v>189.5</v>
      </c>
      <c r="AL75">
        <v>206.7</v>
      </c>
      <c r="AM75">
        <v>192.5</v>
      </c>
      <c r="AN75">
        <v>179.8</v>
      </c>
      <c r="BA75">
        <v>0.20200000000000001</v>
      </c>
      <c r="BB75">
        <v>0.22900000000000001</v>
      </c>
      <c r="BC75">
        <v>0.23499999999999999</v>
      </c>
      <c r="BD75">
        <v>0.23799999999999999</v>
      </c>
    </row>
    <row r="76" spans="2:66" x14ac:dyDescent="0.3">
      <c r="C76">
        <v>265.3</v>
      </c>
      <c r="D76">
        <v>278.10000000000002</v>
      </c>
      <c r="E76">
        <v>212.8</v>
      </c>
      <c r="F76">
        <v>187</v>
      </c>
      <c r="G76">
        <v>150.6</v>
      </c>
      <c r="H76">
        <v>92.8</v>
      </c>
      <c r="I76">
        <v>211</v>
      </c>
      <c r="K76" t="s">
        <v>119</v>
      </c>
      <c r="L76">
        <v>12</v>
      </c>
      <c r="M76">
        <v>1430.3999999999999</v>
      </c>
      <c r="N76">
        <v>119.19999999999999</v>
      </c>
      <c r="O76">
        <v>199.61818181818606</v>
      </c>
      <c r="T76">
        <v>0.19800000000000001</v>
      </c>
      <c r="U76">
        <v>0.23100000000000001</v>
      </c>
      <c r="V76">
        <v>0.17899999999999999</v>
      </c>
      <c r="W76">
        <v>0.193</v>
      </c>
      <c r="X76">
        <v>0.23799999999999999</v>
      </c>
      <c r="Y76">
        <v>0.57099999999999995</v>
      </c>
      <c r="Z76">
        <v>0.186</v>
      </c>
      <c r="AB76" t="s">
        <v>119</v>
      </c>
      <c r="AC76">
        <v>12</v>
      </c>
      <c r="AD76">
        <v>3.2529999999999997</v>
      </c>
      <c r="AE76">
        <v>0.27108333333333329</v>
      </c>
      <c r="AF76">
        <v>2.0129174242424271E-2</v>
      </c>
      <c r="AK76">
        <v>183</v>
      </c>
      <c r="AL76">
        <v>197.1</v>
      </c>
      <c r="AM76">
        <v>196.6</v>
      </c>
      <c r="AN76">
        <v>187</v>
      </c>
      <c r="BA76">
        <v>0.23699999999999999</v>
      </c>
      <c r="BB76">
        <v>0.23499999999999999</v>
      </c>
      <c r="BC76">
        <v>0.192</v>
      </c>
      <c r="BD76">
        <v>0.193</v>
      </c>
    </row>
    <row r="77" spans="2:66" ht="15" thickBot="1" x14ac:dyDescent="0.35">
      <c r="C77">
        <v>233.5</v>
      </c>
      <c r="D77">
        <v>275</v>
      </c>
      <c r="E77">
        <v>190.3</v>
      </c>
      <c r="F77">
        <v>163.69999999999999</v>
      </c>
      <c r="G77">
        <v>137.5</v>
      </c>
      <c r="H77">
        <v>123.4</v>
      </c>
      <c r="I77">
        <v>187.6</v>
      </c>
      <c r="K77" s="8" t="s">
        <v>122</v>
      </c>
      <c r="L77" s="8">
        <v>12</v>
      </c>
      <c r="M77" s="8">
        <v>2471.4</v>
      </c>
      <c r="N77" s="8">
        <v>205.95000000000002</v>
      </c>
      <c r="O77" s="8">
        <v>145.47727272727272</v>
      </c>
      <c r="T77">
        <v>0.311</v>
      </c>
      <c r="U77">
        <v>0.187</v>
      </c>
      <c r="V77">
        <v>0.158</v>
      </c>
      <c r="W77">
        <v>0.216</v>
      </c>
      <c r="X77">
        <v>0.218</v>
      </c>
      <c r="Y77">
        <v>0.17499999999999999</v>
      </c>
      <c r="Z77">
        <v>0.216</v>
      </c>
      <c r="AB77" s="8" t="s">
        <v>122</v>
      </c>
      <c r="AC77" s="8">
        <v>12</v>
      </c>
      <c r="AD77" s="8">
        <v>2.5680000000000001</v>
      </c>
      <c r="AE77" s="8">
        <v>0.214</v>
      </c>
      <c r="AF77" s="8">
        <v>1.3076363636363634E-2</v>
      </c>
      <c r="AK77">
        <v>179.7</v>
      </c>
      <c r="AL77">
        <v>190.9</v>
      </c>
      <c r="AM77">
        <v>189</v>
      </c>
      <c r="AN77">
        <v>163.69999999999999</v>
      </c>
      <c r="AR77" t="s">
        <v>143</v>
      </c>
      <c r="BA77">
        <v>0.188</v>
      </c>
      <c r="BB77">
        <v>0.22700000000000001</v>
      </c>
      <c r="BC77">
        <v>0.23400000000000001</v>
      </c>
      <c r="BD77">
        <v>0.216</v>
      </c>
      <c r="BH77" t="s">
        <v>143</v>
      </c>
    </row>
    <row r="78" spans="2:66" x14ac:dyDescent="0.3">
      <c r="C78">
        <v>251.9</v>
      </c>
      <c r="D78">
        <v>276.7</v>
      </c>
      <c r="E78">
        <v>198.7</v>
      </c>
      <c r="F78">
        <v>173.1</v>
      </c>
      <c r="G78">
        <v>146.4</v>
      </c>
      <c r="H78">
        <v>121.9</v>
      </c>
      <c r="I78">
        <v>198.2</v>
      </c>
      <c r="T78">
        <v>0.23400000000000001</v>
      </c>
      <c r="U78">
        <v>0.224</v>
      </c>
      <c r="V78">
        <v>0.20699999999999999</v>
      </c>
      <c r="W78">
        <v>0.20799999999999999</v>
      </c>
      <c r="X78">
        <v>0.23699999999999999</v>
      </c>
      <c r="Y78">
        <v>0.18099999999999999</v>
      </c>
      <c r="Z78">
        <v>0.215</v>
      </c>
      <c r="AK78">
        <v>178.4</v>
      </c>
      <c r="AL78">
        <v>197</v>
      </c>
      <c r="AM78">
        <v>185</v>
      </c>
      <c r="AN78">
        <v>173.1</v>
      </c>
      <c r="AR78" s="9" t="s">
        <v>144</v>
      </c>
      <c r="AS78" s="9" t="s">
        <v>145</v>
      </c>
      <c r="AT78" s="9" t="s">
        <v>146</v>
      </c>
      <c r="AU78" s="9" t="s">
        <v>147</v>
      </c>
      <c r="AV78" s="9" t="s">
        <v>148</v>
      </c>
      <c r="AW78" s="9" t="s">
        <v>149</v>
      </c>
      <c r="AX78" s="9" t="s">
        <v>150</v>
      </c>
      <c r="BA78">
        <v>0.22</v>
      </c>
      <c r="BB78">
        <v>0.23699999999999999</v>
      </c>
      <c r="BC78">
        <v>0.23599999999999999</v>
      </c>
      <c r="BD78">
        <v>0.20799999999999999</v>
      </c>
      <c r="BH78" s="9" t="s">
        <v>144</v>
      </c>
      <c r="BI78" s="9" t="s">
        <v>145</v>
      </c>
      <c r="BJ78" s="9" t="s">
        <v>146</v>
      </c>
      <c r="BK78" s="9" t="s">
        <v>147</v>
      </c>
      <c r="BL78" s="9" t="s">
        <v>148</v>
      </c>
      <c r="BM78" s="9" t="s">
        <v>149</v>
      </c>
      <c r="BN78" s="9" t="s">
        <v>150</v>
      </c>
    </row>
    <row r="79" spans="2:66" x14ac:dyDescent="0.3">
      <c r="C79">
        <v>238.6</v>
      </c>
      <c r="D79">
        <v>281.3</v>
      </c>
      <c r="E79">
        <v>205.1</v>
      </c>
      <c r="F79">
        <v>181.8</v>
      </c>
      <c r="G79">
        <v>148.9</v>
      </c>
      <c r="H79">
        <v>132.30000000000001</v>
      </c>
      <c r="I79">
        <v>178.3</v>
      </c>
      <c r="T79">
        <v>0.25</v>
      </c>
      <c r="U79">
        <v>0.23200000000000001</v>
      </c>
      <c r="V79">
        <v>0.17899999999999999</v>
      </c>
      <c r="W79">
        <v>0.189</v>
      </c>
      <c r="X79">
        <v>0.20499999999999999</v>
      </c>
      <c r="Y79">
        <v>0.2</v>
      </c>
      <c r="Z79">
        <v>0.57099999999999995</v>
      </c>
      <c r="AK79">
        <v>177</v>
      </c>
      <c r="AL79">
        <v>203.5</v>
      </c>
      <c r="AM79">
        <v>197.5</v>
      </c>
      <c r="AN79">
        <v>181.8</v>
      </c>
      <c r="AR79" t="s">
        <v>151</v>
      </c>
      <c r="AS79">
        <v>3541.6539583333333</v>
      </c>
      <c r="AT79">
        <v>3</v>
      </c>
      <c r="AU79">
        <v>1180.5513194444445</v>
      </c>
      <c r="AV79">
        <v>28.887035529173001</v>
      </c>
      <c r="AW79">
        <v>1.7670789891541736E-10</v>
      </c>
      <c r="AX79">
        <v>2.8164658165656813</v>
      </c>
      <c r="BA79">
        <v>0.23699999999999999</v>
      </c>
      <c r="BB79">
        <v>0.22500000000000001</v>
      </c>
      <c r="BC79">
        <v>0.23799999999999999</v>
      </c>
      <c r="BD79">
        <v>0.189</v>
      </c>
      <c r="BH79" t="s">
        <v>151</v>
      </c>
      <c r="BI79">
        <v>5.2441666666666643E-3</v>
      </c>
      <c r="BJ79">
        <v>3</v>
      </c>
      <c r="BK79">
        <v>1.7480555555555548E-3</v>
      </c>
      <c r="BL79">
        <v>4.5048140592003989</v>
      </c>
      <c r="BM79">
        <v>7.6803374993877514E-3</v>
      </c>
      <c r="BN79">
        <v>2.8164658165656813</v>
      </c>
    </row>
    <row r="80" spans="2:66" ht="15" thickBot="1" x14ac:dyDescent="0.35">
      <c r="C80">
        <v>246.8</v>
      </c>
      <c r="D80">
        <v>303.60000000000002</v>
      </c>
      <c r="E80">
        <v>213.5</v>
      </c>
      <c r="F80">
        <v>180.4</v>
      </c>
      <c r="G80">
        <v>141.4</v>
      </c>
      <c r="H80">
        <v>125.8</v>
      </c>
      <c r="I80">
        <v>210</v>
      </c>
      <c r="K80" t="s">
        <v>143</v>
      </c>
      <c r="T80">
        <v>0.24</v>
      </c>
      <c r="U80">
        <v>0.22500000000000001</v>
      </c>
      <c r="V80">
        <v>0.17199999999999999</v>
      </c>
      <c r="W80">
        <v>0.22</v>
      </c>
      <c r="X80">
        <v>0.21</v>
      </c>
      <c r="Y80">
        <v>0.185</v>
      </c>
      <c r="Z80">
        <v>0.184</v>
      </c>
      <c r="AB80" t="s">
        <v>143</v>
      </c>
      <c r="AK80">
        <v>178.1</v>
      </c>
      <c r="AL80">
        <v>200</v>
      </c>
      <c r="AM80">
        <v>194.9</v>
      </c>
      <c r="AN80">
        <v>180.4</v>
      </c>
      <c r="AR80" t="s">
        <v>152</v>
      </c>
      <c r="AS80">
        <v>1798.1858333333332</v>
      </c>
      <c r="AT80">
        <v>44</v>
      </c>
      <c r="AU80">
        <v>40.867859848484848</v>
      </c>
      <c r="BA80">
        <v>0.23899999999999999</v>
      </c>
      <c r="BB80">
        <v>0.23799999999999999</v>
      </c>
      <c r="BC80">
        <v>0.223</v>
      </c>
      <c r="BD80">
        <v>0.22</v>
      </c>
      <c r="BH80" t="s">
        <v>152</v>
      </c>
      <c r="BI80">
        <v>1.7073833333333333E-2</v>
      </c>
      <c r="BJ80">
        <v>44</v>
      </c>
      <c r="BK80">
        <v>3.8804166666666669E-4</v>
      </c>
    </row>
    <row r="81" spans="3:66" x14ac:dyDescent="0.3">
      <c r="C81">
        <v>228</v>
      </c>
      <c r="D81">
        <v>292.8</v>
      </c>
      <c r="E81">
        <v>216.4</v>
      </c>
      <c r="F81">
        <v>185.7</v>
      </c>
      <c r="G81">
        <v>148.19999999999999</v>
      </c>
      <c r="H81">
        <v>133.80000000000001</v>
      </c>
      <c r="I81">
        <v>211.4</v>
      </c>
      <c r="K81" s="9" t="s">
        <v>144</v>
      </c>
      <c r="L81" s="9" t="s">
        <v>145</v>
      </c>
      <c r="M81" s="9" t="s">
        <v>146</v>
      </c>
      <c r="N81" s="9" t="s">
        <v>147</v>
      </c>
      <c r="O81" s="9" t="s">
        <v>148</v>
      </c>
      <c r="P81" s="9" t="s">
        <v>149</v>
      </c>
      <c r="Q81" s="9" t="s">
        <v>150</v>
      </c>
      <c r="T81">
        <v>0.57099999999999995</v>
      </c>
      <c r="U81">
        <v>0.19900000000000001</v>
      </c>
      <c r="V81">
        <v>0.13300000000000001</v>
      </c>
      <c r="W81">
        <v>0.23200000000000001</v>
      </c>
      <c r="X81">
        <v>0.23699999999999999</v>
      </c>
      <c r="Y81">
        <v>0.224</v>
      </c>
      <c r="Z81">
        <v>0.17299999999999999</v>
      </c>
      <c r="AB81" s="9" t="s">
        <v>144</v>
      </c>
      <c r="AC81" s="9" t="s">
        <v>145</v>
      </c>
      <c r="AD81" s="9" t="s">
        <v>146</v>
      </c>
      <c r="AE81" s="9" t="s">
        <v>147</v>
      </c>
      <c r="AF81" s="9" t="s">
        <v>148</v>
      </c>
      <c r="AG81" s="9" t="s">
        <v>149</v>
      </c>
      <c r="AH81" s="9" t="s">
        <v>150</v>
      </c>
      <c r="AK81">
        <v>192.5</v>
      </c>
      <c r="AL81">
        <v>198.3</v>
      </c>
      <c r="AM81">
        <v>190.7</v>
      </c>
      <c r="AN81">
        <v>185.7</v>
      </c>
      <c r="BA81">
        <v>0.2</v>
      </c>
      <c r="BB81">
        <v>0.23300000000000001</v>
      </c>
      <c r="BC81">
        <v>0.23499999999999999</v>
      </c>
      <c r="BD81">
        <v>0.23200000000000001</v>
      </c>
    </row>
    <row r="82" spans="3:66" ht="15" thickBot="1" x14ac:dyDescent="0.35">
      <c r="C82">
        <v>288.8</v>
      </c>
      <c r="D82">
        <v>284.5</v>
      </c>
      <c r="E82">
        <v>214.1</v>
      </c>
      <c r="F82">
        <v>185.9</v>
      </c>
      <c r="G82">
        <v>146.9</v>
      </c>
      <c r="H82">
        <v>139.5</v>
      </c>
      <c r="I82">
        <v>208.5</v>
      </c>
      <c r="K82" t="s">
        <v>151</v>
      </c>
      <c r="L82">
        <v>239780.81452380956</v>
      </c>
      <c r="M82">
        <v>6</v>
      </c>
      <c r="N82">
        <v>39963.469087301593</v>
      </c>
      <c r="O82">
        <v>299.4643271688609</v>
      </c>
      <c r="P82">
        <v>3.1455081716971292E-51</v>
      </c>
      <c r="Q82">
        <v>2.2188167383845436</v>
      </c>
      <c r="T82">
        <v>0.20599999999999999</v>
      </c>
      <c r="U82">
        <v>0.23899999999999999</v>
      </c>
      <c r="V82">
        <v>0.13300000000000001</v>
      </c>
      <c r="W82">
        <v>0.187</v>
      </c>
      <c r="X82">
        <v>0.223</v>
      </c>
      <c r="Y82">
        <v>0.23899999999999999</v>
      </c>
      <c r="Z82">
        <v>0.19</v>
      </c>
      <c r="AB82" t="s">
        <v>151</v>
      </c>
      <c r="AC82">
        <v>8.5869238095237943E-2</v>
      </c>
      <c r="AD82">
        <v>6</v>
      </c>
      <c r="AE82">
        <v>1.4311539682539657E-2</v>
      </c>
      <c r="AF82">
        <v>2.1777956517853445</v>
      </c>
      <c r="AG82">
        <v>5.4083850625520596E-2</v>
      </c>
      <c r="AH82">
        <v>2.2188167383845436</v>
      </c>
      <c r="AK82">
        <v>189.8</v>
      </c>
      <c r="AL82">
        <v>213.7</v>
      </c>
      <c r="AM82">
        <v>196.4</v>
      </c>
      <c r="AN82">
        <v>185.9</v>
      </c>
      <c r="AR82" s="8" t="s">
        <v>153</v>
      </c>
      <c r="AS82" s="8">
        <v>5339.8397916666663</v>
      </c>
      <c r="AT82" s="8">
        <v>47</v>
      </c>
      <c r="AU82" s="8"/>
      <c r="AV82" s="8"/>
      <c r="AW82" s="8"/>
      <c r="AX82" s="8"/>
      <c r="BA82">
        <v>0.23799999999999999</v>
      </c>
      <c r="BB82">
        <v>0.17799999999999999</v>
      </c>
      <c r="BC82">
        <v>0.23</v>
      </c>
      <c r="BD82">
        <v>0.187</v>
      </c>
      <c r="BH82" s="8" t="s">
        <v>153</v>
      </c>
      <c r="BI82" s="8">
        <v>2.2317999999999998E-2</v>
      </c>
      <c r="BJ82" s="8">
        <v>47</v>
      </c>
      <c r="BK82" s="8"/>
      <c r="BL82" s="8"/>
      <c r="BM82" s="8"/>
      <c r="BN82" s="8"/>
    </row>
    <row r="83" spans="3:66" x14ac:dyDescent="0.3">
      <c r="K83" t="s">
        <v>152</v>
      </c>
      <c r="L83">
        <v>10275.638333333336</v>
      </c>
      <c r="M83">
        <v>77</v>
      </c>
      <c r="N83">
        <v>133.44984848484853</v>
      </c>
      <c r="AB83" t="s">
        <v>152</v>
      </c>
      <c r="AC83">
        <v>0.50601099999999988</v>
      </c>
      <c r="AD83">
        <v>77</v>
      </c>
      <c r="AE83">
        <v>6.5715714285714266E-3</v>
      </c>
    </row>
    <row r="84" spans="3:66" x14ac:dyDescent="0.3">
      <c r="AR84" s="5" t="s">
        <v>156</v>
      </c>
      <c r="AS84" s="5"/>
      <c r="AT84" s="5"/>
      <c r="AU84" s="5"/>
      <c r="AV84" s="5"/>
      <c r="AW84" s="5"/>
      <c r="AX84" s="5"/>
      <c r="BH84" s="5" t="s">
        <v>157</v>
      </c>
      <c r="BI84" s="5"/>
      <c r="BJ84" s="5"/>
      <c r="BK84" s="5"/>
      <c r="BL84" s="5"/>
      <c r="BM84" s="5"/>
      <c r="BN84" s="5"/>
    </row>
    <row r="85" spans="3:66" ht="15" thickBot="1" x14ac:dyDescent="0.35">
      <c r="K85" s="8" t="s">
        <v>153</v>
      </c>
      <c r="L85" s="8">
        <v>250056.4528571429</v>
      </c>
      <c r="M85" s="8">
        <v>83</v>
      </c>
      <c r="N85" s="8"/>
      <c r="O85" s="8"/>
      <c r="P85" s="8"/>
      <c r="Q85" s="8"/>
      <c r="AB85" s="8" t="s">
        <v>153</v>
      </c>
      <c r="AC85" s="8">
        <v>0.59188023809523782</v>
      </c>
      <c r="AD85" s="8">
        <v>83</v>
      </c>
      <c r="AE85" s="8"/>
      <c r="AF85" s="8"/>
      <c r="AG85" s="8"/>
      <c r="AH85" s="8"/>
    </row>
    <row r="87" spans="3:66" x14ac:dyDescent="0.3">
      <c r="K87" s="5" t="s">
        <v>154</v>
      </c>
      <c r="L87" s="5"/>
      <c r="M87" s="5"/>
      <c r="N87" s="5"/>
      <c r="O87" s="5"/>
      <c r="P87" s="5"/>
      <c r="Q87" s="5"/>
      <c r="AB87" s="13" t="s">
        <v>201</v>
      </c>
      <c r="AC87" s="13"/>
      <c r="AD87" s="13"/>
      <c r="AE87" s="13"/>
      <c r="AF87" s="13"/>
      <c r="AG87" s="13"/>
      <c r="AH87" s="13"/>
    </row>
    <row r="89" spans="3:66" x14ac:dyDescent="0.3">
      <c r="AJ89" s="11" t="s">
        <v>212</v>
      </c>
      <c r="AK89" s="10"/>
      <c r="AL89" s="10"/>
      <c r="AM89" s="10"/>
      <c r="AN89" s="10"/>
      <c r="AO89" s="10"/>
      <c r="AP89" s="10"/>
      <c r="AQ89" s="10"/>
      <c r="AR89" s="10" t="s">
        <v>136</v>
      </c>
      <c r="AS89" s="10"/>
      <c r="AT89" s="10"/>
      <c r="AU89" s="10"/>
      <c r="AV89" s="10"/>
      <c r="AW89" s="10"/>
      <c r="AX89" s="10"/>
      <c r="AY89" s="10"/>
      <c r="AZ89" s="11" t="s">
        <v>213</v>
      </c>
      <c r="BA89" s="10"/>
      <c r="BB89" s="10"/>
      <c r="BC89" s="10"/>
      <c r="BD89" s="10"/>
      <c r="BE89" s="10"/>
      <c r="BF89" s="10"/>
      <c r="BG89" s="10"/>
      <c r="BH89" s="10" t="s">
        <v>136</v>
      </c>
      <c r="BI89" s="10"/>
      <c r="BJ89" s="10"/>
      <c r="BK89" s="10"/>
      <c r="BL89" s="10"/>
      <c r="BM89" s="10"/>
      <c r="BN89" s="10"/>
    </row>
    <row r="91" spans="3:66" ht="15" thickBot="1" x14ac:dyDescent="0.35">
      <c r="AR91" t="s">
        <v>137</v>
      </c>
      <c r="BH91" t="s">
        <v>137</v>
      </c>
    </row>
    <row r="92" spans="3:66" x14ac:dyDescent="0.3">
      <c r="AK92" t="s">
        <v>130</v>
      </c>
      <c r="AL92" t="s">
        <v>131</v>
      </c>
      <c r="AM92" t="s">
        <v>132</v>
      </c>
      <c r="AN92" t="s">
        <v>200</v>
      </c>
      <c r="AR92" s="9" t="s">
        <v>138</v>
      </c>
      <c r="AS92" s="9" t="s">
        <v>139</v>
      </c>
      <c r="AT92" s="9" t="s">
        <v>140</v>
      </c>
      <c r="AU92" s="9" t="s">
        <v>141</v>
      </c>
      <c r="AV92" s="9" t="s">
        <v>142</v>
      </c>
      <c r="BA92" t="s">
        <v>130</v>
      </c>
      <c r="BB92" t="s">
        <v>131</v>
      </c>
      <c r="BC92" t="s">
        <v>132</v>
      </c>
      <c r="BD92" t="s">
        <v>200</v>
      </c>
      <c r="BH92" s="9" t="s">
        <v>138</v>
      </c>
      <c r="BI92" s="9" t="s">
        <v>139</v>
      </c>
      <c r="BJ92" s="9" t="s">
        <v>140</v>
      </c>
      <c r="BK92" s="9" t="s">
        <v>141</v>
      </c>
      <c r="BL92" s="9" t="s">
        <v>142</v>
      </c>
    </row>
    <row r="93" spans="3:66" x14ac:dyDescent="0.3">
      <c r="AK93">
        <v>116.2</v>
      </c>
      <c r="AL93">
        <v>148.80000000000001</v>
      </c>
      <c r="AM93">
        <v>163.9</v>
      </c>
      <c r="AN93">
        <v>139.30000000000001</v>
      </c>
      <c r="AR93" t="s">
        <v>130</v>
      </c>
      <c r="AS93">
        <v>12</v>
      </c>
      <c r="AT93">
        <v>1542.6999999999998</v>
      </c>
      <c r="AU93">
        <v>128.55833333333331</v>
      </c>
      <c r="AV93">
        <v>87.237196969697052</v>
      </c>
      <c r="BA93">
        <v>0.23699999999999999</v>
      </c>
      <c r="BB93">
        <v>0.34899999999999998</v>
      </c>
      <c r="BC93">
        <v>0.22700000000000001</v>
      </c>
      <c r="BD93">
        <v>0.22600000000000001</v>
      </c>
      <c r="BH93" t="s">
        <v>130</v>
      </c>
      <c r="BI93">
        <v>12</v>
      </c>
      <c r="BJ93">
        <v>2.7580000000000005</v>
      </c>
      <c r="BK93">
        <v>0.22983333333333336</v>
      </c>
      <c r="BL93">
        <v>2.1560606060606048E-4</v>
      </c>
    </row>
    <row r="94" spans="3:66" x14ac:dyDescent="0.3">
      <c r="AK94">
        <v>123.4</v>
      </c>
      <c r="AL94">
        <v>129.6</v>
      </c>
      <c r="AM94">
        <v>158.1</v>
      </c>
      <c r="AN94">
        <v>147.69999999999999</v>
      </c>
      <c r="AR94" t="s">
        <v>131</v>
      </c>
      <c r="AS94">
        <v>12</v>
      </c>
      <c r="AT94">
        <v>1648.4000000000003</v>
      </c>
      <c r="AU94">
        <v>137.3666666666667</v>
      </c>
      <c r="AV94">
        <v>75.696969696969745</v>
      </c>
      <c r="BA94">
        <v>0.23799999999999999</v>
      </c>
      <c r="BB94">
        <v>0.23799999999999999</v>
      </c>
      <c r="BC94">
        <v>0.23799999999999999</v>
      </c>
      <c r="BD94">
        <v>0.22700000000000001</v>
      </c>
      <c r="BH94" t="s">
        <v>131</v>
      </c>
      <c r="BI94">
        <v>12</v>
      </c>
      <c r="BJ94">
        <v>3.6179999999999999</v>
      </c>
      <c r="BK94">
        <v>0.30149999999999999</v>
      </c>
      <c r="BL94">
        <v>1.6893909090909084E-2</v>
      </c>
    </row>
    <row r="95" spans="3:66" x14ac:dyDescent="0.3">
      <c r="AK95">
        <v>124.1</v>
      </c>
      <c r="AL95">
        <v>125.2</v>
      </c>
      <c r="AM95">
        <v>164.4</v>
      </c>
      <c r="AN95">
        <v>146.9</v>
      </c>
      <c r="AR95" t="s">
        <v>132</v>
      </c>
      <c r="AS95">
        <v>12</v>
      </c>
      <c r="AT95">
        <v>2020.5</v>
      </c>
      <c r="AU95">
        <v>168.375</v>
      </c>
      <c r="AV95">
        <v>78.940227272727284</v>
      </c>
      <c r="BA95">
        <v>0.23699999999999999</v>
      </c>
      <c r="BB95">
        <v>0.57099999999999995</v>
      </c>
      <c r="BC95">
        <v>0.23899999999999999</v>
      </c>
      <c r="BD95">
        <v>0.23</v>
      </c>
      <c r="BH95" t="s">
        <v>132</v>
      </c>
      <c r="BI95">
        <v>12</v>
      </c>
      <c r="BJ95">
        <v>3.8649999999999993</v>
      </c>
      <c r="BK95">
        <v>0.32208333333333328</v>
      </c>
      <c r="BL95">
        <v>2.2581356060606073E-2</v>
      </c>
    </row>
    <row r="96" spans="3:66" ht="15" thickBot="1" x14ac:dyDescent="0.35">
      <c r="AK96">
        <v>130.30000000000001</v>
      </c>
      <c r="AL96">
        <v>136</v>
      </c>
      <c r="AM96">
        <v>167.2</v>
      </c>
      <c r="AN96">
        <v>147.9</v>
      </c>
      <c r="AR96" s="8" t="s">
        <v>200</v>
      </c>
      <c r="AS96" s="8">
        <v>12</v>
      </c>
      <c r="AT96" s="8">
        <v>1755.3000000000004</v>
      </c>
      <c r="AU96" s="8">
        <v>146.27500000000003</v>
      </c>
      <c r="AV96" s="8">
        <v>21.622045454545425</v>
      </c>
      <c r="BA96">
        <v>0.23899999999999999</v>
      </c>
      <c r="BB96">
        <v>0.23799999999999999</v>
      </c>
      <c r="BC96">
        <v>0.23799999999999999</v>
      </c>
      <c r="BD96">
        <v>0.20499999999999999</v>
      </c>
      <c r="BH96" s="8" t="s">
        <v>200</v>
      </c>
      <c r="BI96" s="8">
        <v>12</v>
      </c>
      <c r="BJ96" s="8">
        <v>2.69</v>
      </c>
      <c r="BK96" s="8">
        <v>0.22416666666666665</v>
      </c>
      <c r="BL96" s="8">
        <v>1.4887878787878795E-4</v>
      </c>
    </row>
    <row r="97" spans="36:66" x14ac:dyDescent="0.3">
      <c r="AK97">
        <v>141.30000000000001</v>
      </c>
      <c r="AL97">
        <v>147.9</v>
      </c>
      <c r="AM97">
        <v>173.8</v>
      </c>
      <c r="AN97">
        <v>153.6</v>
      </c>
      <c r="BA97">
        <v>0.19600000000000001</v>
      </c>
      <c r="BB97">
        <v>0.23699999999999999</v>
      </c>
      <c r="BC97">
        <v>0.57099999999999995</v>
      </c>
      <c r="BD97">
        <v>0.23400000000000001</v>
      </c>
    </row>
    <row r="98" spans="36:66" x14ac:dyDescent="0.3">
      <c r="AK98">
        <v>146.4</v>
      </c>
      <c r="AL98">
        <v>138.80000000000001</v>
      </c>
      <c r="AM98">
        <v>165.5</v>
      </c>
      <c r="AN98">
        <v>150.6</v>
      </c>
      <c r="BA98">
        <v>0.20699999999999999</v>
      </c>
      <c r="BB98">
        <v>0.23899999999999999</v>
      </c>
      <c r="BC98">
        <v>0.57099999999999995</v>
      </c>
      <c r="BD98">
        <v>0.23799999999999999</v>
      </c>
    </row>
    <row r="99" spans="36:66" ht="15" thickBot="1" x14ac:dyDescent="0.35">
      <c r="AK99">
        <v>117.6</v>
      </c>
      <c r="AL99">
        <v>138</v>
      </c>
      <c r="AM99">
        <v>167.9</v>
      </c>
      <c r="AN99">
        <v>137.5</v>
      </c>
      <c r="AR99" t="s">
        <v>143</v>
      </c>
      <c r="BA99">
        <v>0.23699999999999999</v>
      </c>
      <c r="BB99">
        <v>0.23899999999999999</v>
      </c>
      <c r="BC99">
        <v>0.23599999999999999</v>
      </c>
      <c r="BD99">
        <v>0.218</v>
      </c>
      <c r="BH99" t="s">
        <v>143</v>
      </c>
    </row>
    <row r="100" spans="36:66" x14ac:dyDescent="0.3">
      <c r="AK100">
        <v>125.2</v>
      </c>
      <c r="AL100">
        <v>141.9</v>
      </c>
      <c r="AM100">
        <v>163.1</v>
      </c>
      <c r="AN100">
        <v>146.4</v>
      </c>
      <c r="AR100" s="9" t="s">
        <v>144</v>
      </c>
      <c r="AS100" s="9" t="s">
        <v>145</v>
      </c>
      <c r="AT100" s="9" t="s">
        <v>146</v>
      </c>
      <c r="AU100" s="9" t="s">
        <v>147</v>
      </c>
      <c r="AV100" s="9" t="s">
        <v>148</v>
      </c>
      <c r="AW100" s="9" t="s">
        <v>149</v>
      </c>
      <c r="AX100" s="9" t="s">
        <v>150</v>
      </c>
      <c r="BA100">
        <v>0.23799999999999999</v>
      </c>
      <c r="BB100">
        <v>0.23400000000000001</v>
      </c>
      <c r="BC100">
        <v>0.25900000000000001</v>
      </c>
      <c r="BD100">
        <v>0.23699999999999999</v>
      </c>
      <c r="BH100" s="9" t="s">
        <v>144</v>
      </c>
      <c r="BI100" s="9" t="s">
        <v>145</v>
      </c>
      <c r="BJ100" s="9" t="s">
        <v>146</v>
      </c>
      <c r="BK100" s="9" t="s">
        <v>147</v>
      </c>
      <c r="BL100" s="9" t="s">
        <v>148</v>
      </c>
      <c r="BM100" s="9" t="s">
        <v>149</v>
      </c>
      <c r="BN100" s="9" t="s">
        <v>150</v>
      </c>
    </row>
    <row r="101" spans="36:66" x14ac:dyDescent="0.3">
      <c r="AK101">
        <v>123.7</v>
      </c>
      <c r="AL101">
        <v>137.9</v>
      </c>
      <c r="AM101">
        <v>154.5</v>
      </c>
      <c r="AN101">
        <v>148.9</v>
      </c>
      <c r="AR101" t="s">
        <v>151</v>
      </c>
      <c r="AS101">
        <v>10518.357291666665</v>
      </c>
      <c r="AT101">
        <v>3</v>
      </c>
      <c r="AU101">
        <v>3506.1190972222216</v>
      </c>
      <c r="AV101">
        <v>53.224538521834212</v>
      </c>
      <c r="AW101">
        <v>1.0966832272637255E-14</v>
      </c>
      <c r="AX101">
        <v>2.8164658165656813</v>
      </c>
      <c r="BA101">
        <v>0.23699999999999999</v>
      </c>
      <c r="BB101">
        <v>0.23699999999999999</v>
      </c>
      <c r="BC101">
        <v>0.57099999999999995</v>
      </c>
      <c r="BD101">
        <v>0.20499999999999999</v>
      </c>
      <c r="BH101" t="s">
        <v>151</v>
      </c>
      <c r="BI101">
        <v>8.9010229166666399E-2</v>
      </c>
      <c r="BJ101">
        <v>3</v>
      </c>
      <c r="BK101">
        <v>2.96700763888888E-2</v>
      </c>
      <c r="BL101">
        <v>2.9789420253780516</v>
      </c>
      <c r="BM101">
        <v>4.1561209534928513E-2</v>
      </c>
      <c r="BN101">
        <v>2.8164658165656813</v>
      </c>
    </row>
    <row r="102" spans="36:66" x14ac:dyDescent="0.3">
      <c r="AK102">
        <v>129.1</v>
      </c>
      <c r="AL102">
        <v>120</v>
      </c>
      <c r="AM102">
        <v>178.4</v>
      </c>
      <c r="AN102">
        <v>141.4</v>
      </c>
      <c r="AR102" t="s">
        <v>152</v>
      </c>
      <c r="AS102">
        <v>2898.4608333333344</v>
      </c>
      <c r="AT102">
        <v>44</v>
      </c>
      <c r="AU102">
        <v>65.874109848484878</v>
      </c>
      <c r="BA102">
        <v>0.23799999999999999</v>
      </c>
      <c r="BB102">
        <v>0.57099999999999995</v>
      </c>
      <c r="BC102">
        <v>0.23899999999999999</v>
      </c>
      <c r="BD102">
        <v>0.21</v>
      </c>
      <c r="BH102" t="s">
        <v>152</v>
      </c>
      <c r="BI102">
        <v>0.43823724999999986</v>
      </c>
      <c r="BJ102">
        <v>44</v>
      </c>
      <c r="BK102">
        <v>9.9599374999999966E-3</v>
      </c>
    </row>
    <row r="103" spans="36:66" x14ac:dyDescent="0.3">
      <c r="AK103">
        <v>126.1</v>
      </c>
      <c r="AL103">
        <v>139.9</v>
      </c>
      <c r="AM103">
        <v>183.2</v>
      </c>
      <c r="AN103">
        <v>148.19999999999999</v>
      </c>
      <c r="BA103">
        <v>0.23699999999999999</v>
      </c>
      <c r="BB103">
        <v>0.23699999999999999</v>
      </c>
      <c r="BC103">
        <v>0.23799999999999999</v>
      </c>
      <c r="BD103">
        <v>0.23699999999999999</v>
      </c>
    </row>
    <row r="104" spans="36:66" ht="15" thickBot="1" x14ac:dyDescent="0.35">
      <c r="AK104">
        <v>139.30000000000001</v>
      </c>
      <c r="AL104">
        <v>144.4</v>
      </c>
      <c r="AM104">
        <v>180.5</v>
      </c>
      <c r="AN104">
        <v>146.9</v>
      </c>
      <c r="AR104" s="8" t="s">
        <v>153</v>
      </c>
      <c r="AS104" s="8">
        <v>13416.818125</v>
      </c>
      <c r="AT104" s="8">
        <v>47</v>
      </c>
      <c r="AU104" s="8"/>
      <c r="AV104" s="8"/>
      <c r="AW104" s="8"/>
      <c r="AX104" s="8"/>
      <c r="BA104">
        <v>0.217</v>
      </c>
      <c r="BB104">
        <v>0.22800000000000001</v>
      </c>
      <c r="BC104">
        <v>0.23799999999999999</v>
      </c>
      <c r="BD104">
        <v>0.223</v>
      </c>
      <c r="BH104" s="8" t="s">
        <v>153</v>
      </c>
      <c r="BI104" s="8">
        <v>0.52724747916666626</v>
      </c>
      <c r="BJ104" s="8">
        <v>47</v>
      </c>
      <c r="BK104" s="8"/>
      <c r="BL104" s="8"/>
      <c r="BM104" s="8"/>
      <c r="BN104" s="8"/>
    </row>
    <row r="106" spans="36:66" x14ac:dyDescent="0.3">
      <c r="AR106" s="5" t="s">
        <v>156</v>
      </c>
      <c r="AS106" s="5"/>
      <c r="AT106" s="5"/>
      <c r="AU106" s="5"/>
      <c r="AV106" s="5"/>
      <c r="AW106" s="5"/>
      <c r="AX106" s="5"/>
      <c r="BH106" s="5" t="s">
        <v>157</v>
      </c>
      <c r="BI106" s="5"/>
      <c r="BJ106" s="5"/>
      <c r="BK106" s="5"/>
      <c r="BL106" s="5"/>
      <c r="BM106" s="5"/>
      <c r="BN106" s="5"/>
    </row>
    <row r="111" spans="36:66" x14ac:dyDescent="0.3">
      <c r="AJ111" s="11" t="s">
        <v>214</v>
      </c>
      <c r="AK111" s="10"/>
      <c r="AL111" s="10"/>
      <c r="AM111" s="10"/>
      <c r="AN111" s="10"/>
      <c r="AO111" s="10"/>
      <c r="AP111" s="10"/>
      <c r="AQ111" s="10"/>
      <c r="AR111" s="10" t="s">
        <v>136</v>
      </c>
      <c r="AS111" s="10"/>
      <c r="AT111" s="10"/>
      <c r="AU111" s="10"/>
      <c r="AV111" s="10"/>
      <c r="AW111" s="10"/>
      <c r="AX111" s="10"/>
      <c r="AY111" s="10"/>
      <c r="AZ111" s="11" t="s">
        <v>215</v>
      </c>
      <c r="BA111" s="10"/>
      <c r="BB111" s="10"/>
      <c r="BC111" s="10"/>
      <c r="BD111" s="10"/>
      <c r="BE111" s="10"/>
      <c r="BF111" s="10"/>
      <c r="BG111" s="10"/>
      <c r="BH111" s="10" t="s">
        <v>136</v>
      </c>
      <c r="BI111" s="10"/>
      <c r="BJ111" s="10"/>
      <c r="BK111" s="10"/>
      <c r="BL111" s="10"/>
      <c r="BM111" s="10"/>
      <c r="BN111" s="10"/>
    </row>
    <row r="113" spans="37:66" ht="15" thickBot="1" x14ac:dyDescent="0.35">
      <c r="AR113" t="s">
        <v>137</v>
      </c>
      <c r="BH113" t="s">
        <v>137</v>
      </c>
    </row>
    <row r="114" spans="37:66" x14ac:dyDescent="0.3">
      <c r="AK114" t="s">
        <v>130</v>
      </c>
      <c r="AL114" t="s">
        <v>131</v>
      </c>
      <c r="AM114" t="s">
        <v>132</v>
      </c>
      <c r="AN114" t="s">
        <v>200</v>
      </c>
      <c r="AR114" s="9" t="s">
        <v>138</v>
      </c>
      <c r="AS114" s="9" t="s">
        <v>139</v>
      </c>
      <c r="AT114" s="9" t="s">
        <v>140</v>
      </c>
      <c r="AU114" s="9" t="s">
        <v>141</v>
      </c>
      <c r="AV114" s="9" t="s">
        <v>142</v>
      </c>
      <c r="BA114" t="s">
        <v>130</v>
      </c>
      <c r="BB114" t="s">
        <v>131</v>
      </c>
      <c r="BC114" t="s">
        <v>132</v>
      </c>
      <c r="BD114" t="s">
        <v>200</v>
      </c>
      <c r="BH114" s="9" t="s">
        <v>138</v>
      </c>
      <c r="BI114" s="9" t="s">
        <v>139</v>
      </c>
      <c r="BJ114" s="9" t="s">
        <v>140</v>
      </c>
      <c r="BK114" s="9" t="s">
        <v>141</v>
      </c>
      <c r="BL114" s="9" t="s">
        <v>142</v>
      </c>
    </row>
    <row r="115" spans="37:66" x14ac:dyDescent="0.3">
      <c r="AK115">
        <v>109.6</v>
      </c>
      <c r="AL115">
        <v>135.80000000000001</v>
      </c>
      <c r="AM115">
        <v>140.4</v>
      </c>
      <c r="AN115">
        <v>107.9</v>
      </c>
      <c r="AR115" t="s">
        <v>130</v>
      </c>
      <c r="AS115">
        <v>12</v>
      </c>
      <c r="AT115">
        <v>1493.8999999999999</v>
      </c>
      <c r="AU115">
        <v>124.49166666666666</v>
      </c>
      <c r="AV115">
        <v>114.91719696969697</v>
      </c>
      <c r="BA115">
        <v>0.23799999999999999</v>
      </c>
      <c r="BB115">
        <v>0.20300000000000001</v>
      </c>
      <c r="BC115">
        <v>0.23699999999999999</v>
      </c>
      <c r="BD115">
        <v>0.23799999999999999</v>
      </c>
      <c r="BH115" t="s">
        <v>130</v>
      </c>
      <c r="BI115">
        <v>12</v>
      </c>
      <c r="BJ115">
        <v>2.8600000000000003</v>
      </c>
      <c r="BK115">
        <v>0.23833333333333337</v>
      </c>
      <c r="BL115">
        <v>1.0764242424242071E-3</v>
      </c>
    </row>
    <row r="116" spans="37:66" x14ac:dyDescent="0.3">
      <c r="AK116">
        <v>115.2</v>
      </c>
      <c r="AL116">
        <v>134.5</v>
      </c>
      <c r="AM116">
        <v>139.69999999999999</v>
      </c>
      <c r="AN116">
        <v>122.9</v>
      </c>
      <c r="AR116" t="s">
        <v>131</v>
      </c>
      <c r="AS116">
        <v>12</v>
      </c>
      <c r="AT116">
        <v>1613.6</v>
      </c>
      <c r="AU116">
        <v>134.46666666666667</v>
      </c>
      <c r="AV116">
        <v>16.291515151515174</v>
      </c>
      <c r="BA116">
        <v>0.23799999999999999</v>
      </c>
      <c r="BB116">
        <v>0.19800000000000001</v>
      </c>
      <c r="BC116">
        <v>0.26200000000000001</v>
      </c>
      <c r="BD116">
        <v>0.215</v>
      </c>
      <c r="BH116" t="s">
        <v>131</v>
      </c>
      <c r="BI116">
        <v>12</v>
      </c>
      <c r="BJ116">
        <v>2.6930000000000001</v>
      </c>
      <c r="BK116">
        <v>0.22441666666666668</v>
      </c>
      <c r="BL116">
        <v>2.4462878787878781E-4</v>
      </c>
    </row>
    <row r="117" spans="37:66" x14ac:dyDescent="0.3">
      <c r="AK117">
        <v>117</v>
      </c>
      <c r="AL117">
        <v>132.30000000000001</v>
      </c>
      <c r="AM117">
        <v>120.3</v>
      </c>
      <c r="AN117">
        <v>120.3</v>
      </c>
      <c r="AR117" t="s">
        <v>132</v>
      </c>
      <c r="AS117">
        <v>12</v>
      </c>
      <c r="AT117">
        <v>1466.2</v>
      </c>
      <c r="AU117">
        <v>122.18333333333334</v>
      </c>
      <c r="AV117">
        <v>217.94333333333171</v>
      </c>
      <c r="BA117">
        <v>0.23799999999999999</v>
      </c>
      <c r="BB117">
        <v>0.23599999999999999</v>
      </c>
      <c r="BC117">
        <v>0.57099999999999995</v>
      </c>
      <c r="BD117">
        <v>0.214</v>
      </c>
      <c r="BH117" t="s">
        <v>132</v>
      </c>
      <c r="BI117">
        <v>12</v>
      </c>
      <c r="BJ117">
        <v>5.2289999999999983</v>
      </c>
      <c r="BK117">
        <v>0.43574999999999986</v>
      </c>
      <c r="BL117">
        <v>2.7974568181818305E-2</v>
      </c>
    </row>
    <row r="118" spans="37:66" ht="15" thickBot="1" x14ac:dyDescent="0.35">
      <c r="AK118">
        <v>118.4</v>
      </c>
      <c r="AL118">
        <v>132.69999999999999</v>
      </c>
      <c r="AM118">
        <v>106.4</v>
      </c>
      <c r="AN118">
        <v>111.3</v>
      </c>
      <c r="AR118" s="8" t="s">
        <v>200</v>
      </c>
      <c r="AS118" s="8">
        <v>12</v>
      </c>
      <c r="AT118" s="8">
        <v>1430.3999999999999</v>
      </c>
      <c r="AU118" s="8">
        <v>119.19999999999999</v>
      </c>
      <c r="AV118" s="8">
        <v>199.61818181818606</v>
      </c>
      <c r="BA118">
        <v>0.33600000000000002</v>
      </c>
      <c r="BB118">
        <v>0.23200000000000001</v>
      </c>
      <c r="BC118">
        <v>0.57099999999999995</v>
      </c>
      <c r="BD118">
        <v>0.24</v>
      </c>
      <c r="BH118" s="8" t="s">
        <v>200</v>
      </c>
      <c r="BI118" s="8">
        <v>12</v>
      </c>
      <c r="BJ118" s="8">
        <v>3.2529999999999997</v>
      </c>
      <c r="BK118" s="8">
        <v>0.27108333333333329</v>
      </c>
      <c r="BL118" s="8">
        <v>2.0129174242424271E-2</v>
      </c>
    </row>
    <row r="119" spans="37:66" x14ac:dyDescent="0.3">
      <c r="AK119">
        <v>132.80000000000001</v>
      </c>
      <c r="AL119">
        <v>137.9</v>
      </c>
      <c r="AM119">
        <v>101.2</v>
      </c>
      <c r="AN119">
        <v>98.5</v>
      </c>
      <c r="BA119">
        <v>0.21299999999999999</v>
      </c>
      <c r="BB119">
        <v>0.20499999999999999</v>
      </c>
      <c r="BC119">
        <v>0.57099999999999995</v>
      </c>
      <c r="BD119">
        <v>0.57099999999999995</v>
      </c>
    </row>
    <row r="120" spans="37:66" x14ac:dyDescent="0.3">
      <c r="AK120">
        <v>139.19999999999999</v>
      </c>
      <c r="AL120">
        <v>135.4</v>
      </c>
      <c r="AM120">
        <v>108.3</v>
      </c>
      <c r="AN120">
        <v>92.8</v>
      </c>
      <c r="BA120">
        <v>0.21199999999999999</v>
      </c>
      <c r="BB120">
        <v>0.21199999999999999</v>
      </c>
      <c r="BC120">
        <v>0.57099999999999995</v>
      </c>
      <c r="BD120">
        <v>0.57099999999999995</v>
      </c>
    </row>
    <row r="121" spans="37:66" ht="15" thickBot="1" x14ac:dyDescent="0.35">
      <c r="AK121">
        <v>111.8</v>
      </c>
      <c r="AL121">
        <v>126.8</v>
      </c>
      <c r="AM121">
        <v>129.6</v>
      </c>
      <c r="AN121">
        <v>123.4</v>
      </c>
      <c r="AR121" t="s">
        <v>143</v>
      </c>
      <c r="BA121">
        <v>0.23799999999999999</v>
      </c>
      <c r="BB121">
        <v>0.23400000000000001</v>
      </c>
      <c r="BC121">
        <v>0.23899999999999999</v>
      </c>
      <c r="BD121">
        <v>0.17499999999999999</v>
      </c>
      <c r="BH121" t="s">
        <v>143</v>
      </c>
    </row>
    <row r="122" spans="37:66" x14ac:dyDescent="0.3">
      <c r="AK122">
        <v>117.7</v>
      </c>
      <c r="AL122">
        <v>131.69999999999999</v>
      </c>
      <c r="AM122">
        <v>114.8</v>
      </c>
      <c r="AN122">
        <v>121.9</v>
      </c>
      <c r="AR122" s="9" t="s">
        <v>144</v>
      </c>
      <c r="AS122" s="9" t="s">
        <v>145</v>
      </c>
      <c r="AT122" s="9" t="s">
        <v>146</v>
      </c>
      <c r="AU122" s="9" t="s">
        <v>147</v>
      </c>
      <c r="AV122" s="9" t="s">
        <v>148</v>
      </c>
      <c r="AW122" s="9" t="s">
        <v>149</v>
      </c>
      <c r="AX122" s="9" t="s">
        <v>150</v>
      </c>
      <c r="BA122">
        <v>0.23799999999999999</v>
      </c>
      <c r="BB122">
        <v>0.23699999999999999</v>
      </c>
      <c r="BC122">
        <v>0.57099999999999995</v>
      </c>
      <c r="BD122">
        <v>0.18099999999999999</v>
      </c>
      <c r="BH122" s="9" t="s">
        <v>144</v>
      </c>
      <c r="BI122" s="9" t="s">
        <v>145</v>
      </c>
      <c r="BJ122" s="9" t="s">
        <v>146</v>
      </c>
      <c r="BK122" s="9" t="s">
        <v>147</v>
      </c>
      <c r="BL122" s="9" t="s">
        <v>148</v>
      </c>
      <c r="BM122" s="9" t="s">
        <v>149</v>
      </c>
      <c r="BN122" s="9" t="s">
        <v>150</v>
      </c>
    </row>
    <row r="123" spans="37:66" x14ac:dyDescent="0.3">
      <c r="AK123">
        <v>126</v>
      </c>
      <c r="AL123">
        <v>135.80000000000001</v>
      </c>
      <c r="AM123">
        <v>111.8</v>
      </c>
      <c r="AN123">
        <v>132.30000000000001</v>
      </c>
      <c r="AR123" t="s">
        <v>151</v>
      </c>
      <c r="AS123">
        <v>1577.0472916666668</v>
      </c>
      <c r="AT123">
        <v>3</v>
      </c>
      <c r="AU123">
        <v>525.68243055555558</v>
      </c>
      <c r="AV123">
        <v>3.8317124685724053</v>
      </c>
      <c r="AW123">
        <v>1.5993476107667371E-2</v>
      </c>
      <c r="AX123">
        <v>2.8164658165656813</v>
      </c>
      <c r="BA123">
        <v>0.23599999999999999</v>
      </c>
      <c r="BB123">
        <v>0.23899999999999999</v>
      </c>
      <c r="BC123">
        <v>0.57099999999999995</v>
      </c>
      <c r="BD123">
        <v>0.2</v>
      </c>
      <c r="BH123" t="s">
        <v>151</v>
      </c>
      <c r="BI123">
        <v>0.34258272916666677</v>
      </c>
      <c r="BJ123">
        <v>3</v>
      </c>
      <c r="BK123">
        <v>0.11419424305555559</v>
      </c>
      <c r="BL123">
        <v>9.2418586262497939</v>
      </c>
      <c r="BM123">
        <v>7.4128139454435147E-5</v>
      </c>
      <c r="BN123">
        <v>2.8164658165656813</v>
      </c>
    </row>
    <row r="124" spans="37:66" x14ac:dyDescent="0.3">
      <c r="AK124">
        <v>134</v>
      </c>
      <c r="AL124">
        <v>138.9</v>
      </c>
      <c r="AM124">
        <v>115.7</v>
      </c>
      <c r="AN124">
        <v>125.8</v>
      </c>
      <c r="AR124" t="s">
        <v>152</v>
      </c>
      <c r="AS124">
        <v>6036.4725000000017</v>
      </c>
      <c r="AT124">
        <v>44</v>
      </c>
      <c r="AU124">
        <v>137.19255681818186</v>
      </c>
      <c r="BA124">
        <v>0.222</v>
      </c>
      <c r="BB124">
        <v>0.23799999999999999</v>
      </c>
      <c r="BC124">
        <v>0.57099999999999995</v>
      </c>
      <c r="BD124">
        <v>0.185</v>
      </c>
      <c r="BH124" t="s">
        <v>152</v>
      </c>
      <c r="BI124">
        <v>0.54367274999999982</v>
      </c>
      <c r="BJ124">
        <v>44</v>
      </c>
      <c r="BK124">
        <v>1.2356198863636359E-2</v>
      </c>
    </row>
    <row r="125" spans="37:66" x14ac:dyDescent="0.3">
      <c r="AK125">
        <v>138.1</v>
      </c>
      <c r="AL125">
        <v>141.6</v>
      </c>
      <c r="AM125">
        <v>134.1</v>
      </c>
      <c r="AN125">
        <v>133.80000000000001</v>
      </c>
      <c r="BA125">
        <v>0.21199999999999999</v>
      </c>
      <c r="BB125">
        <v>0.222</v>
      </c>
      <c r="BC125">
        <v>0.25</v>
      </c>
      <c r="BD125">
        <v>0.224</v>
      </c>
    </row>
    <row r="126" spans="37:66" ht="15" thickBot="1" x14ac:dyDescent="0.35">
      <c r="AK126">
        <v>134.1</v>
      </c>
      <c r="AL126">
        <v>130.19999999999999</v>
      </c>
      <c r="AM126">
        <v>143.9</v>
      </c>
      <c r="AN126">
        <v>139.5</v>
      </c>
      <c r="AR126" s="8" t="s">
        <v>153</v>
      </c>
      <c r="AS126" s="8">
        <v>7613.5197916666684</v>
      </c>
      <c r="AT126" s="8">
        <v>47</v>
      </c>
      <c r="AU126" s="8"/>
      <c r="AV126" s="8"/>
      <c r="AW126" s="8"/>
      <c r="AX126" s="8"/>
      <c r="BA126">
        <v>0.23899999999999999</v>
      </c>
      <c r="BB126">
        <v>0.23699999999999999</v>
      </c>
      <c r="BC126">
        <v>0.24399999999999999</v>
      </c>
      <c r="BD126">
        <v>0.23899999999999999</v>
      </c>
      <c r="BH126" s="8" t="s">
        <v>153</v>
      </c>
      <c r="BI126" s="8">
        <v>0.88625547916666658</v>
      </c>
      <c r="BJ126" s="8">
        <v>47</v>
      </c>
      <c r="BK126" s="8"/>
      <c r="BL126" s="8"/>
      <c r="BM126" s="8"/>
      <c r="BN126" s="8"/>
    </row>
    <row r="128" spans="37:66" x14ac:dyDescent="0.3">
      <c r="AR128" s="5" t="s">
        <v>156</v>
      </c>
      <c r="AS128" s="5"/>
      <c r="AT128" s="5"/>
      <c r="AU128" s="5"/>
      <c r="AV128" s="5"/>
      <c r="AW128" s="5"/>
      <c r="AX128" s="5"/>
      <c r="BH128" s="5" t="s">
        <v>157</v>
      </c>
      <c r="BI128" s="5"/>
      <c r="BJ128" s="5"/>
      <c r="BK128" s="5"/>
      <c r="BL128" s="5"/>
      <c r="BM128" s="5"/>
      <c r="BN128" s="5"/>
    </row>
    <row r="133" spans="36:66" x14ac:dyDescent="0.3">
      <c r="AJ133" s="11" t="s">
        <v>216</v>
      </c>
      <c r="AK133" s="10"/>
      <c r="AL133" s="10"/>
      <c r="AM133" s="10"/>
      <c r="AN133" s="10"/>
      <c r="AO133" s="10"/>
      <c r="AP133" s="10"/>
      <c r="AQ133" s="10"/>
      <c r="AR133" s="10" t="s">
        <v>136</v>
      </c>
      <c r="AS133" s="10"/>
      <c r="AT133" s="10"/>
      <c r="AU133" s="10"/>
      <c r="AV133" s="10"/>
      <c r="AW133" s="10"/>
      <c r="AX133" s="10"/>
      <c r="AY133" s="10"/>
      <c r="AZ133" s="11" t="s">
        <v>217</v>
      </c>
      <c r="BA133" s="10"/>
      <c r="BB133" s="10"/>
      <c r="BC133" s="10"/>
      <c r="BD133" s="10"/>
      <c r="BE133" s="10"/>
      <c r="BF133" s="10"/>
      <c r="BG133" s="10"/>
      <c r="BH133" s="10" t="s">
        <v>136</v>
      </c>
      <c r="BI133" s="10"/>
      <c r="BJ133" s="10"/>
      <c r="BK133" s="10"/>
      <c r="BL133" s="10"/>
      <c r="BM133" s="10"/>
      <c r="BN133" s="10"/>
    </row>
    <row r="135" spans="36:66" ht="15" thickBot="1" x14ac:dyDescent="0.35">
      <c r="AR135" t="s">
        <v>137</v>
      </c>
      <c r="BH135" t="s">
        <v>137</v>
      </c>
    </row>
    <row r="136" spans="36:66" x14ac:dyDescent="0.3">
      <c r="AK136" t="s">
        <v>130</v>
      </c>
      <c r="AL136" t="s">
        <v>131</v>
      </c>
      <c r="AM136" t="s">
        <v>132</v>
      </c>
      <c r="AN136" t="s">
        <v>200</v>
      </c>
      <c r="AR136" s="9" t="s">
        <v>138</v>
      </c>
      <c r="AS136" s="9" t="s">
        <v>139</v>
      </c>
      <c r="AT136" s="9" t="s">
        <v>140</v>
      </c>
      <c r="AU136" s="9" t="s">
        <v>141</v>
      </c>
      <c r="AV136" s="9" t="s">
        <v>142</v>
      </c>
      <c r="BA136" t="s">
        <v>130</v>
      </c>
      <c r="BB136" t="s">
        <v>131</v>
      </c>
      <c r="BC136" t="s">
        <v>132</v>
      </c>
      <c r="BD136" t="s">
        <v>207</v>
      </c>
      <c r="BH136" s="9" t="s">
        <v>138</v>
      </c>
      <c r="BI136" s="9" t="s">
        <v>139</v>
      </c>
      <c r="BJ136" s="9" t="s">
        <v>140</v>
      </c>
      <c r="BK136" s="9" t="s">
        <v>141</v>
      </c>
      <c r="BL136" s="9" t="s">
        <v>142</v>
      </c>
    </row>
    <row r="137" spans="36:66" x14ac:dyDescent="0.3">
      <c r="AK137">
        <v>122.9</v>
      </c>
      <c r="AL137">
        <v>155.4</v>
      </c>
      <c r="AM137">
        <v>130.30000000000001</v>
      </c>
      <c r="AN137">
        <v>208</v>
      </c>
      <c r="AR137" t="s">
        <v>130</v>
      </c>
      <c r="AS137">
        <v>12</v>
      </c>
      <c r="AT137">
        <v>1472.1000000000001</v>
      </c>
      <c r="AU137">
        <v>122.67500000000001</v>
      </c>
      <c r="AV137">
        <v>137.41113636363642</v>
      </c>
      <c r="BA137">
        <v>0.23799999999999999</v>
      </c>
      <c r="BB137">
        <v>0.23899999999999999</v>
      </c>
      <c r="BC137">
        <v>0.23899999999999999</v>
      </c>
      <c r="BD137">
        <v>0.14899999999999999</v>
      </c>
      <c r="BH137" t="s">
        <v>130</v>
      </c>
      <c r="BI137">
        <v>12</v>
      </c>
      <c r="BJ137">
        <v>3.1879999999999993</v>
      </c>
      <c r="BK137">
        <v>0.26566666666666661</v>
      </c>
      <c r="BL137">
        <v>9.2469696969697274E-3</v>
      </c>
    </row>
    <row r="138" spans="36:66" x14ac:dyDescent="0.3">
      <c r="AK138">
        <v>123.7</v>
      </c>
      <c r="AL138">
        <v>170.4</v>
      </c>
      <c r="AM138">
        <v>135</v>
      </c>
      <c r="AN138">
        <v>209.3</v>
      </c>
      <c r="AR138" t="s">
        <v>131</v>
      </c>
      <c r="AS138">
        <v>12</v>
      </c>
      <c r="AT138">
        <v>1850.2</v>
      </c>
      <c r="AU138">
        <v>154.18333333333334</v>
      </c>
      <c r="AV138">
        <v>76.397878787878824</v>
      </c>
      <c r="BA138">
        <v>0.23799999999999999</v>
      </c>
      <c r="BB138">
        <v>0.23899999999999999</v>
      </c>
      <c r="BC138">
        <v>0.22</v>
      </c>
      <c r="BD138">
        <v>0.19500000000000001</v>
      </c>
      <c r="BH138" t="s">
        <v>131</v>
      </c>
      <c r="BI138">
        <v>12</v>
      </c>
      <c r="BJ138">
        <v>3.9359999999999991</v>
      </c>
      <c r="BK138">
        <v>0.3279999999999999</v>
      </c>
      <c r="BL138">
        <v>2.1932363636363691E-2</v>
      </c>
    </row>
    <row r="139" spans="36:66" x14ac:dyDescent="0.3">
      <c r="AK139">
        <v>121.2</v>
      </c>
      <c r="AL139">
        <v>162.9</v>
      </c>
      <c r="AM139">
        <v>132.80000000000001</v>
      </c>
      <c r="AN139">
        <v>215.7</v>
      </c>
      <c r="AR139" t="s">
        <v>132</v>
      </c>
      <c r="AS139">
        <v>12</v>
      </c>
      <c r="AT139">
        <v>1572.0000000000002</v>
      </c>
      <c r="AU139">
        <v>131.00000000000003</v>
      </c>
      <c r="AV139">
        <v>61.018181818181795</v>
      </c>
      <c r="BA139">
        <v>0.23799999999999999</v>
      </c>
      <c r="BB139">
        <v>0.23699999999999999</v>
      </c>
      <c r="BC139">
        <v>0.217</v>
      </c>
      <c r="BD139">
        <v>0.16500000000000001</v>
      </c>
      <c r="BH139" t="s">
        <v>132</v>
      </c>
      <c r="BI139">
        <v>12</v>
      </c>
      <c r="BJ139">
        <v>2.9249999999999998</v>
      </c>
      <c r="BK139">
        <v>0.24374999999999999</v>
      </c>
      <c r="BL139">
        <v>2.0458409090909294E-3</v>
      </c>
    </row>
    <row r="140" spans="36:66" ht="15" thickBot="1" x14ac:dyDescent="0.35">
      <c r="AK140">
        <v>122.6</v>
      </c>
      <c r="AL140">
        <v>156.9</v>
      </c>
      <c r="AM140">
        <v>139.5</v>
      </c>
      <c r="AN140">
        <v>219.8</v>
      </c>
      <c r="AR140" s="8" t="s">
        <v>200</v>
      </c>
      <c r="AS140" s="8">
        <v>12</v>
      </c>
      <c r="AT140" s="8">
        <v>2471.4</v>
      </c>
      <c r="AU140" s="8">
        <v>205.95000000000002</v>
      </c>
      <c r="AV140" s="8">
        <v>145.47727272727272</v>
      </c>
      <c r="BA140">
        <v>0.23799999999999999</v>
      </c>
      <c r="BB140">
        <v>0.23799999999999999</v>
      </c>
      <c r="BC140">
        <v>0.222</v>
      </c>
      <c r="BD140">
        <v>0.157</v>
      </c>
      <c r="BH140" s="8" t="s">
        <v>207</v>
      </c>
      <c r="BI140" s="8">
        <v>12</v>
      </c>
      <c r="BJ140" s="8">
        <v>2.5680000000000001</v>
      </c>
      <c r="BK140" s="8">
        <v>0.214</v>
      </c>
      <c r="BL140" s="8">
        <v>1.3076363636363634E-2</v>
      </c>
    </row>
    <row r="141" spans="36:66" x14ac:dyDescent="0.3">
      <c r="AK141">
        <v>127.4</v>
      </c>
      <c r="AL141">
        <v>147.6</v>
      </c>
      <c r="AM141">
        <v>138.80000000000001</v>
      </c>
      <c r="AN141">
        <v>213.6</v>
      </c>
      <c r="BA141">
        <v>0.23899999999999999</v>
      </c>
      <c r="BB141">
        <v>0.314</v>
      </c>
      <c r="BC141">
        <v>0.22500000000000001</v>
      </c>
      <c r="BD141">
        <v>0.16700000000000001</v>
      </c>
    </row>
    <row r="142" spans="36:66" x14ac:dyDescent="0.3">
      <c r="AK142">
        <v>132.6</v>
      </c>
      <c r="AL142">
        <v>138.80000000000001</v>
      </c>
      <c r="AM142">
        <v>138.9</v>
      </c>
      <c r="AN142">
        <v>211</v>
      </c>
      <c r="BA142">
        <v>0.23799999999999999</v>
      </c>
      <c r="BB142">
        <v>0.57099999999999995</v>
      </c>
      <c r="BC142">
        <v>0.23599999999999999</v>
      </c>
      <c r="BD142">
        <v>0.186</v>
      </c>
    </row>
    <row r="143" spans="36:66" ht="15" thickBot="1" x14ac:dyDescent="0.35">
      <c r="AK143">
        <v>87.1</v>
      </c>
      <c r="AL143">
        <v>152.6</v>
      </c>
      <c r="AM143">
        <v>115.7</v>
      </c>
      <c r="AN143">
        <v>187.6</v>
      </c>
      <c r="AR143" t="s">
        <v>143</v>
      </c>
      <c r="BA143">
        <v>0.57099999999999995</v>
      </c>
      <c r="BB143">
        <v>0.23799999999999999</v>
      </c>
      <c r="BC143">
        <v>0.38500000000000001</v>
      </c>
      <c r="BD143">
        <v>0.216</v>
      </c>
      <c r="BH143" t="s">
        <v>143</v>
      </c>
    </row>
    <row r="144" spans="36:66" x14ac:dyDescent="0.3">
      <c r="AK144">
        <v>126</v>
      </c>
      <c r="AL144">
        <v>155.9</v>
      </c>
      <c r="AM144">
        <v>121.4</v>
      </c>
      <c r="AN144">
        <v>198.2</v>
      </c>
      <c r="AR144" s="9" t="s">
        <v>144</v>
      </c>
      <c r="AS144" s="9" t="s">
        <v>145</v>
      </c>
      <c r="AT144" s="9" t="s">
        <v>146</v>
      </c>
      <c r="AU144" s="9" t="s">
        <v>147</v>
      </c>
      <c r="AV144" s="9" t="s">
        <v>148</v>
      </c>
      <c r="AW144" s="9" t="s">
        <v>149</v>
      </c>
      <c r="AX144" s="9" t="s">
        <v>150</v>
      </c>
      <c r="BA144">
        <v>0.23799999999999999</v>
      </c>
      <c r="BB144">
        <v>0.23799999999999999</v>
      </c>
      <c r="BC144">
        <v>0.24199999999999999</v>
      </c>
      <c r="BD144">
        <v>0.215</v>
      </c>
      <c r="BH144" s="9" t="s">
        <v>144</v>
      </c>
      <c r="BI144" s="9" t="s">
        <v>145</v>
      </c>
      <c r="BJ144" s="9" t="s">
        <v>146</v>
      </c>
      <c r="BK144" s="9" t="s">
        <v>147</v>
      </c>
      <c r="BL144" s="9" t="s">
        <v>148</v>
      </c>
      <c r="BM144" s="9" t="s">
        <v>149</v>
      </c>
      <c r="BN144" s="9" t="s">
        <v>150</v>
      </c>
    </row>
    <row r="145" spans="37:66" x14ac:dyDescent="0.3">
      <c r="AK145">
        <v>126</v>
      </c>
      <c r="AL145">
        <v>155.30000000000001</v>
      </c>
      <c r="AM145">
        <v>121.9</v>
      </c>
      <c r="AN145">
        <v>178.3</v>
      </c>
      <c r="AR145" t="s">
        <v>151</v>
      </c>
      <c r="AS145">
        <v>50494.690625000003</v>
      </c>
      <c r="AT145">
        <v>3</v>
      </c>
      <c r="AU145">
        <v>16831.563541666666</v>
      </c>
      <c r="AV145">
        <v>160.18448296590188</v>
      </c>
      <c r="AW145">
        <v>1.079894289615233E-23</v>
      </c>
      <c r="AX145">
        <v>2.8164658165656813</v>
      </c>
      <c r="BA145">
        <v>0.23499999999999999</v>
      </c>
      <c r="BB145">
        <v>0.24099999999999999</v>
      </c>
      <c r="BC145">
        <v>0.23699999999999999</v>
      </c>
      <c r="BD145">
        <v>0.57099999999999995</v>
      </c>
      <c r="BH145" t="s">
        <v>151</v>
      </c>
      <c r="BI145">
        <v>8.4043062500000154E-2</v>
      </c>
      <c r="BJ145">
        <v>3</v>
      </c>
      <c r="BK145">
        <v>2.8014354166666717E-2</v>
      </c>
      <c r="BL145">
        <v>2.4201661931839151</v>
      </c>
      <c r="BM145">
        <v>7.873268394943618E-2</v>
      </c>
      <c r="BN145">
        <v>2.8164658165656813</v>
      </c>
    </row>
    <row r="146" spans="37:66" x14ac:dyDescent="0.3">
      <c r="AK146">
        <v>127.4</v>
      </c>
      <c r="AL146">
        <v>146.69999999999999</v>
      </c>
      <c r="AM146">
        <v>129.9</v>
      </c>
      <c r="AN146">
        <v>210</v>
      </c>
      <c r="AR146" t="s">
        <v>152</v>
      </c>
      <c r="AS146">
        <v>4623.3491666666669</v>
      </c>
      <c r="AT146">
        <v>44</v>
      </c>
      <c r="AU146">
        <v>105.07611742424243</v>
      </c>
      <c r="BA146">
        <v>0.23899999999999999</v>
      </c>
      <c r="BB146">
        <v>0.57099999999999995</v>
      </c>
      <c r="BC146">
        <v>0.23</v>
      </c>
      <c r="BD146">
        <v>0.184</v>
      </c>
      <c r="BH146" t="s">
        <v>152</v>
      </c>
      <c r="BI146">
        <v>0.50931691666666645</v>
      </c>
      <c r="BJ146">
        <v>44</v>
      </c>
      <c r="BK146">
        <v>1.1575384469696965E-2</v>
      </c>
    </row>
    <row r="147" spans="37:66" x14ac:dyDescent="0.3">
      <c r="AK147">
        <v>131.4</v>
      </c>
      <c r="AL147">
        <v>145.19999999999999</v>
      </c>
      <c r="AM147">
        <v>130.1</v>
      </c>
      <c r="AN147">
        <v>211.4</v>
      </c>
      <c r="BA147">
        <v>0.23899999999999999</v>
      </c>
      <c r="BB147">
        <v>0.57099999999999995</v>
      </c>
      <c r="BC147">
        <v>0.23799999999999999</v>
      </c>
      <c r="BD147">
        <v>0.17299999999999999</v>
      </c>
    </row>
    <row r="148" spans="37:66" ht="15" thickBot="1" x14ac:dyDescent="0.35">
      <c r="AK148">
        <v>123.8</v>
      </c>
      <c r="AL148">
        <v>162.5</v>
      </c>
      <c r="AM148">
        <v>137.69999999999999</v>
      </c>
      <c r="AN148">
        <v>208.5</v>
      </c>
      <c r="AR148" s="8" t="s">
        <v>153</v>
      </c>
      <c r="AS148" s="8">
        <v>55118.03979166667</v>
      </c>
      <c r="AT148" s="8">
        <v>47</v>
      </c>
      <c r="AU148" s="8"/>
      <c r="AV148" s="8"/>
      <c r="AW148" s="8"/>
      <c r="AX148" s="8"/>
      <c r="BA148">
        <v>0.23699999999999999</v>
      </c>
      <c r="BB148">
        <v>0.23899999999999999</v>
      </c>
      <c r="BC148">
        <v>0.23400000000000001</v>
      </c>
      <c r="BD148">
        <v>0.19</v>
      </c>
      <c r="BH148" s="8" t="s">
        <v>153</v>
      </c>
      <c r="BI148" s="8">
        <v>0.59335997916666661</v>
      </c>
      <c r="BJ148" s="8">
        <v>47</v>
      </c>
      <c r="BK148" s="8"/>
      <c r="BL148" s="8"/>
      <c r="BM148" s="8"/>
      <c r="BN148" s="8"/>
    </row>
    <row r="150" spans="37:66" x14ac:dyDescent="0.3">
      <c r="AR150" s="5" t="s">
        <v>156</v>
      </c>
      <c r="AS150" s="5"/>
      <c r="AT150" s="5"/>
      <c r="AU150" s="5"/>
      <c r="AV150" s="5"/>
      <c r="AW150" s="5"/>
      <c r="AX150" s="5"/>
      <c r="BH150" s="13" t="s">
        <v>218</v>
      </c>
      <c r="BI150" s="13"/>
      <c r="BJ150" s="13"/>
      <c r="BK150" s="13"/>
      <c r="BL150" s="13"/>
      <c r="BM150" s="13"/>
      <c r="BN150" s="13"/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7F70ABD6E610C6489D8D6CCCF29B4A6F" ma:contentTypeVersion="3" ma:contentTypeDescription="Opret et nyt dokument." ma:contentTypeScope="" ma:versionID="e83061d80921942d742f7acd178c3239">
  <xsd:schema xmlns:xsd="http://www.w3.org/2001/XMLSchema" xmlns:xs="http://www.w3.org/2001/XMLSchema" xmlns:p="http://schemas.microsoft.com/office/2006/metadata/properties" xmlns:ns2="2bb700ec-6217-4aa6-b08e-957818df542d" targetNamespace="http://schemas.microsoft.com/office/2006/metadata/properties" ma:root="true" ma:fieldsID="a244777db754a8d6303a6e7939cbdafa" ns2:_="">
    <xsd:import namespace="2bb700ec-6217-4aa6-b08e-957818df542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bb700ec-6217-4aa6-b08e-957818df542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dhol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F82BB93-64FD-480D-907E-E0EC0C0CF1CB}">
  <ds:schemaRefs>
    <ds:schemaRef ds:uri="http://schemas.microsoft.com/office/2006/metadata/properties"/>
    <ds:schemaRef ds:uri="http://schemas.microsoft.com/office/infopath/2007/PartnerControls"/>
    <ds:schemaRef ds:uri="http://schemas.microsoft.com/office/2006/documentManagement/types"/>
    <ds:schemaRef ds:uri="http://www.w3.org/XML/1998/namespace"/>
    <ds:schemaRef ds:uri="http://purl.org/dc/elements/1.1/"/>
    <ds:schemaRef ds:uri="http://purl.org/dc/terms/"/>
    <ds:schemaRef ds:uri="2d23e9f1-fc53-4936-ac09-28c2ff22ba9f"/>
    <ds:schemaRef ds:uri="http://schemas.openxmlformats.org/package/2006/metadata/core-properties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06DA0803-6202-4EE9-A08E-E286C90FC83B}"/>
</file>

<file path=customXml/itemProps3.xml><?xml version="1.0" encoding="utf-8"?>
<ds:datastoreItem xmlns:ds="http://schemas.openxmlformats.org/officeDocument/2006/customXml" ds:itemID="{C38E08A7-CB11-4437-90F5-662069DE1A2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5</vt:i4>
      </vt:variant>
    </vt:vector>
  </HeadingPairs>
  <TitlesOfParts>
    <vt:vector size="5" baseType="lpstr">
      <vt:lpstr>Ark1</vt:lpstr>
      <vt:lpstr>S1-S5</vt:lpstr>
      <vt:lpstr>4 ME</vt:lpstr>
      <vt:lpstr>S1-S5 (ANOVA)</vt:lpstr>
      <vt:lpstr>4 ME (ANOVA)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Annika Dyndegaard Simonsen</cp:lastModifiedBy>
  <cp:revision/>
  <dcterms:created xsi:type="dcterms:W3CDTF">2026-03-17T11:46:25Z</dcterms:created>
  <dcterms:modified xsi:type="dcterms:W3CDTF">2026-07-15T13:07:01Z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0x0101007F70ABD6E610C6489D8D6CCCF29B4A6F</vt:lpwstr>
  </property>
  <property fmtid="{D5CDD505-2E9C-101B-9397-08002B2CF9AE}" pid="3" name="Order">
    <vt:r8>2500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TriggerFlowInfo">
    <vt:lpwstr/>
  </property>
  <property fmtid="{D5CDD505-2E9C-101B-9397-08002B2CF9AE}" pid="7" name="_SourceUrl">
    <vt:lpwstr/>
  </property>
  <property fmtid="{D5CDD505-2E9C-101B-9397-08002B2CF9AE}" pid="8" name="_SharedFileIndex">
    <vt:lpwstr/>
  </property>
  <property fmtid="{D5CDD505-2E9C-101B-9397-08002B2CF9AE}" pid="9" name="ComplianceAssetId">
    <vt:lpwstr/>
  </property>
  <property fmtid="{D5CDD505-2E9C-101B-9397-08002B2CF9AE}" pid="10" name="TemplateUrl">
    <vt:lpwstr/>
  </property>
  <property fmtid="{D5CDD505-2E9C-101B-9397-08002B2CF9AE}" pid="11" name="_ExtendedDescription">
    <vt:lpwstr/>
  </property>
</Properties>
</file>